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Riesgos y controles Ajustados" sheetId="1" r:id="rId4"/>
    <sheet state="hidden" name="Riesgos y cont Ajust ago 2024" sheetId="2" r:id="rId5"/>
    <sheet state="hidden" name="CONSOLIDADO" sheetId="3" r:id="rId6"/>
    <sheet state="visible" name="Portada" sheetId="4" r:id="rId7"/>
    <sheet state="visible" name="Salud Ambiental" sheetId="5" r:id="rId8"/>
    <sheet state="visible" name="Salud Pública" sheetId="6" r:id="rId9"/>
    <sheet state="visible" name="Parti Social" sheetId="7" r:id="rId10"/>
    <sheet state="visible" name="Vigilancia" sheetId="8" r:id="rId11"/>
    <sheet state="visible" name="Desarrollo" sheetId="9" r:id="rId12"/>
    <sheet state="visible" name="SAC" sheetId="10" r:id="rId13"/>
    <sheet state="visible" name="Garantia de C" sheetId="11" r:id="rId14"/>
    <sheet state="visible" name="Aseguramiento" sheetId="12" r:id="rId15"/>
    <sheet state="visible" name="Emergencia" sheetId="13" r:id="rId16"/>
    <sheet state="visible" name="Sancionatorio" sheetId="14" r:id="rId17"/>
    <sheet state="visible" name="Planeación" sheetId="15" r:id="rId18"/>
    <sheet state="visible" name="Talento Humano" sheetId="16" r:id="rId19"/>
    <sheet state="visible" name="Tic" sheetId="17" r:id="rId20"/>
    <sheet state="visible" name="G. Documental" sheetId="18" r:id="rId21"/>
    <sheet state="visible" name="SIG" sheetId="19" r:id="rId22"/>
  </sheets>
  <definedNames>
    <definedName hidden="1" localSheetId="0" name="_xlnm._FilterDatabase">'Riesgos y controles Ajustados'!$A$2:$F$32</definedName>
    <definedName hidden="1" localSheetId="1" name="_xlnm._FilterDatabase">'Riesgos y cont Ajust ago 2024'!$A$2:$F$25</definedName>
    <definedName hidden="1" localSheetId="2" name="_xlnm._FilterDatabase">CONSOLIDADO!$A$11:$F$33</definedName>
    <definedName hidden="1" localSheetId="4" name="_xlnm._FilterDatabase">'Salud Ambiental'!$A$11:$F$19</definedName>
    <definedName hidden="1" localSheetId="5" name="_xlnm._FilterDatabase">'Salud Pública'!$A$11:$F$16</definedName>
    <definedName hidden="1" localSheetId="6" name="_xlnm._FilterDatabase">'Parti Social'!$A$11:$F$13</definedName>
    <definedName hidden="1" localSheetId="7" name="_xlnm._FilterDatabase">Vigilancia!$A$11:$F$16</definedName>
    <definedName hidden="1" localSheetId="8" name="_xlnm._FilterDatabase">Desarrollo!$A$11:$F$14</definedName>
    <definedName hidden="1" localSheetId="9" name="_xlnm._FilterDatabase">SAC!$A$11:$F$14</definedName>
    <definedName hidden="1" localSheetId="10" name="_xlnm._FilterDatabase">'Garantia de C'!$A$11:$F$22</definedName>
    <definedName hidden="1" localSheetId="11" name="_xlnm._FilterDatabase">Aseguramiento!$A$11:$F$15</definedName>
    <definedName hidden="1" localSheetId="12" name="_xlnm._FilterDatabase">Emergencia!$A$11:$R$19</definedName>
    <definedName hidden="1" localSheetId="13" name="_xlnm._FilterDatabase">Sancionatorio!$A$11:$F$13</definedName>
    <definedName hidden="1" localSheetId="14" name="_xlnm._FilterDatabase">'Planeación'!$A$11:$F$14</definedName>
    <definedName hidden="1" localSheetId="15" name="_xlnm._FilterDatabase">'Talento Humano'!$A$11:$F$14</definedName>
    <definedName hidden="1" localSheetId="16" name="_xlnm._FilterDatabase">Tic!$A$11:$F$14</definedName>
    <definedName hidden="1" localSheetId="18" name="_xlnm._FilterDatabase">SIG!$A$11:$F$15</definedName>
  </definedNames>
  <calcPr/>
  <extLst>
    <ext uri="GoogleSheetsCustomDataVersion2">
      <go:sheetsCustomData xmlns:go="http://customooxmlschemas.google.com/" r:id="rId23" roundtripDataChecksum="PoRrHb+QIUtQdFNFiJzBajLUHiN/R/y9UMcx4S4G2l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16">
      <text>
        <t xml:space="preserve">======
ID#AAABV1T8G6E
hans peter escobar erazo    (2024-09-12 14:49:53)
Responsables; Jefe unidad de Apoyo a a Gestión</t>
      </text>
    </comment>
    <comment authorId="0" ref="E17">
      <text>
        <t xml:space="preserve">======
ID#AAABV1T8G6A
hans peter escobar erazo    (2024-09-12 14:49:53)
Responsables; Jefe unidad de Apoyo a a Gestión</t>
      </text>
    </comment>
    <comment authorId="0" ref="E18">
      <text>
        <t xml:space="preserve">======
ID#AAABV1T8G58
hans peter escobar erazo    (2024-09-12 14:49:53)
Responsables; Jefe unidad de Apoyo a a Gestión</t>
      </text>
    </comment>
  </commentList>
  <extLst>
    <ext uri="GoogleSheetsCustomDataVersion2">
      <go:sheetsCustomData xmlns:go="http://customooxmlschemas.google.com/" r:id="rId1" roundtripDataSignature="AMtx7mj6J3V9qhGfocq9QC4phA/E1OERzg=="/>
    </ext>
  </extLst>
</comments>
</file>

<file path=xl/sharedStrings.xml><?xml version="1.0" encoding="utf-8"?>
<sst xmlns="http://schemas.openxmlformats.org/spreadsheetml/2006/main" count="1991" uniqueCount="1084">
  <si>
    <t>Riesgo</t>
  </si>
  <si>
    <t>Controles</t>
  </si>
  <si>
    <t>Controles ajustados 2024</t>
  </si>
  <si>
    <t>Grupo</t>
  </si>
  <si>
    <t>Deterioro del estado de salud de la población por demora en el desarrollo de procedimientos de rectoría en salud, debido a debilidades en las acciones de planificación</t>
  </si>
  <si>
    <r>
      <rPr>
        <rFont val="Calibri"/>
        <color rgb="FF000000"/>
        <sz val="11.0"/>
      </rPr>
      <t xml:space="preserve">Los responsables de Salud Pública y Vigilancia del Comportamiento de los Eventos de Interés,  de manera trimestral realizará seguimiento a indicadores de morbilidad, discapacidad y mortalidad con el objeto de verificar de manera oportuna el impacto en la comunidad caleña de las acciones desarrolladas por la Secretaría de Salúd Pública del Distrito Especial de Santiago de Cali en los diferentes territorios e Identificar situaciones de riesgo que  requieran intervención, esta información es recopilada por el ejercicio de la Vigilancia Epidemiológica de los eventos de interés en salud pública (RUAF – SIVIGILA) y </t>
    </r>
    <r>
      <rPr>
        <rFont val="Calibri"/>
        <color rgb="FFFF0000"/>
        <sz val="11.0"/>
      </rPr>
      <t>de la Subsecretaría de Promoción, Prevención y Producción Social de la Salud</t>
    </r>
    <r>
      <rPr>
        <rFont val="Calibri"/>
        <color rgb="FF000000"/>
        <sz val="11.0"/>
      </rPr>
      <t xml:space="preserve">. En caso de presentarse desviaciones se generará mesas de trabajo para establecer planes de mejoramiento que incluyan el desarrollo de agendas intra e inter instirucionales, alianzas estratégicas. 
Evidencia.  • Ficha de medición • Boletín epidemiológico • SIVIGILA – RUAF - COVE - Actas de Reunión - Listas  de Asistencias - Informes - </t>
    </r>
    <r>
      <rPr>
        <rFont val="Calibri"/>
        <color rgb="FFFF0000"/>
        <sz val="11.0"/>
      </rPr>
      <t xml:space="preserve">Socialización ASIS al COVE - Acta COVE - Visita de asistencia 
</t>
    </r>
  </si>
  <si>
    <r>
      <rPr>
        <rFont val="Calibri"/>
        <color rgb="FF000000"/>
        <sz val="11.0"/>
      </rPr>
      <t xml:space="preserve">El profesional universitario del grupo de salud publica y vigilancia epidemilógica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epidemilógicos.En caso de presentarse desviaciones se generará mesas de trabajo para establecer planes de mejoramiento que incluyan el desarrollo de agendas intra e inter instirucionales yh alianzas estratégicas.
</t>
    </r>
    <r>
      <rPr>
        <rFont val="Calibri"/>
        <color rgb="FF000000"/>
        <sz val="11.0"/>
        <u/>
      </rPr>
      <t>Evidencia</t>
    </r>
    <r>
      <rPr>
        <rFont val="Calibri"/>
        <color rgb="FF000000"/>
        <sz val="11.0"/>
      </rPr>
      <t xml:space="preserve">. Boletín epidemiológico, pantallazos de publicación en pagina web, y acta de socialización en el Cove.
</t>
    </r>
    <r>
      <rPr>
        <rFont val="Calibri"/>
        <color rgb="FF000000"/>
        <sz val="11.0"/>
        <u/>
      </rPr>
      <t>Evidencia con desviacion:</t>
    </r>
    <r>
      <rPr>
        <rFont val="Calibri"/>
        <color rgb="FF000000"/>
        <sz val="11.0"/>
      </rPr>
      <t xml:space="preserve"> Actas de Reunión - Listas  de Asistencias - Informes - Socialización ASIS al COVE - Acta COVE - Visita de asistencia </t>
    </r>
  </si>
  <si>
    <t>CONTROL AJUSTADO EN REDACCIÓN Y EVIDENCIAS PARA REVISIÓN</t>
  </si>
  <si>
    <t>Grupo de Vigilancia y Demografía en Salud Pública</t>
  </si>
  <si>
    <t xml:space="preserve">Deterioro del estado de salud de la población por demora en el desarrollo de procedimientos de rectoría en salud, debido a debilidades en las acciones de planificación </t>
  </si>
  <si>
    <t>Los líderes de los grupos de trabajo, realizaran seguimiento, de manera trimestral a la adaptación e implementación de  políticas públicas  y directrices en salud, conforme a COAI u otros instrumentos de planeación territorial en salud con el fin de determinar impactos.   En caso de identificar una falla en los seguimientos, el Jefe de Unidad de Apoyo a la Gestión con la responsable del equipo de Planeación, solicitarán los requerimientos de información para la consolidación de avances.
Evidencia: COAI</t>
  </si>
  <si>
    <t>Eliminado.</t>
  </si>
  <si>
    <t>CONTROL PARA ELIMINAR</t>
  </si>
  <si>
    <t>G. de Planeación</t>
  </si>
  <si>
    <t>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los respectivos reportes de compromisos adquiridos en los Comites e informe de gestión.
Evidencia. Actas de Comité Técnicos, Informes de Gestión, Listados de Asistencias</t>
  </si>
  <si>
    <t>Eliminar</t>
  </si>
  <si>
    <r>
      <rPr>
        <rFont val="Calibri"/>
        <color rgb="FF000000"/>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t>
    </r>
    <r>
      <rPr>
        <rFont val="Calibri"/>
        <color rgb="FFFF0000"/>
        <sz val="11.0"/>
      </rPr>
      <t xml:space="preserve">sus respectivos comites internos generando reportes y/o informe </t>
    </r>
    <r>
      <rPr>
        <rFont val="Calibri"/>
        <color rgb="FF000000"/>
        <sz val="11.0"/>
      </rPr>
      <t xml:space="preserve">de </t>
    </r>
    <r>
      <rPr>
        <rFont val="Calibri"/>
        <color rgb="FFFF0000"/>
        <sz val="11.0"/>
      </rPr>
      <t xml:space="preserve">los </t>
    </r>
    <r>
      <rPr>
        <rFont val="Calibri"/>
        <color rgb="FF000000"/>
        <sz val="11.0"/>
      </rPr>
      <t xml:space="preserve">compromisos adquiridos </t>
    </r>
    <r>
      <rPr>
        <rFont val="Calibri"/>
        <color rgb="FFFF0000"/>
        <sz val="11.0"/>
      </rPr>
      <t>en el comite</t>
    </r>
    <r>
      <rPr>
        <rFont val="Calibri"/>
        <color rgb="FF000000"/>
        <sz val="11.0"/>
      </rPr>
      <t>.
Evidencia. Actas de Comité Técnicos y/o informes de gestión, listados de asistencia.
Actas de Comites Internos  UAG y Subsecretarías y/o informes de gestión y listados de Asistencia</t>
    </r>
  </si>
  <si>
    <r>
      <rPr>
        <rFont val="Calibri"/>
        <color rgb="FF000000"/>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sus respectivos comites internos generando reportes y/o informe de los compromisos adquiridos en el comite.
</t>
    </r>
    <r>
      <rPr>
        <rFont val="Calibri"/>
        <color rgb="FF000000"/>
        <sz val="11.0"/>
        <u/>
      </rPr>
      <t>Evidencia</t>
    </r>
    <r>
      <rPr>
        <rFont val="Calibri"/>
        <color rgb="FF000000"/>
        <sz val="11.0"/>
      </rPr>
      <t xml:space="preserve">. Actas de Comité Técnicos y/o informes de gestión, listados de asistencia.
</t>
    </r>
    <r>
      <rPr>
        <rFont val="Calibri"/>
        <color rgb="FF000000"/>
        <sz val="11.0"/>
        <u/>
      </rPr>
      <t>Evidencia con desviacion:</t>
    </r>
    <r>
      <rPr>
        <rFont val="Calibri"/>
        <color rgb="FF000000"/>
        <sz val="11.0"/>
      </rPr>
      <t xml:space="preserve"> Actas de Comites Internos  UAG y Subsecretarías y/o informes de gestión y listados de Asistencia</t>
    </r>
  </si>
  <si>
    <t>Sistemas Integrados de gestión</t>
  </si>
  <si>
    <t>10 C. TRANSVERSAL
10 C. MISIONAL</t>
  </si>
  <si>
    <r>
      <rPr>
        <rFont val="Calibri"/>
        <color rgb="FF000000"/>
        <sz val="11.0"/>
      </rPr>
      <t xml:space="preserve">Anualmente el.Grupo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Evidencia: ASIS - Plan de Trabajo 
</t>
    </r>
    <r>
      <rPr>
        <rFont val="Calibri"/>
        <color rgb="FFFF0000"/>
        <sz val="11.0"/>
      </rPr>
      <t xml:space="preserve">Informes - Socialización ASIS al COVE - Acta COVE - Visita de asistencia </t>
    </r>
  </si>
  <si>
    <r>
      <rPr>
        <rFont val="Calibri"/>
        <color rgb="FF000000"/>
        <sz val="11.0"/>
      </rPr>
      <t xml:space="preserve">Anualmente el profesional universitario del 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t>
    </r>
    <r>
      <rPr>
        <rFont val="Calibri"/>
        <color rgb="FF000000"/>
        <sz val="11.0"/>
        <u/>
      </rPr>
      <t xml:space="preserve">Evidencia: </t>
    </r>
    <r>
      <rPr>
        <rFont val="Calibri"/>
        <color rgb="FF000000"/>
        <sz val="11.0"/>
      </rPr>
      <t xml:space="preserve">ASIS - Socialización ASIS al COVE - Acta COVE - Visita de asistencia 
</t>
    </r>
    <r>
      <rPr>
        <rFont val="Calibri"/>
        <color rgb="FF000000"/>
        <sz val="11.0"/>
        <u/>
      </rPr>
      <t xml:space="preserve">Evidencia con desviación: </t>
    </r>
    <r>
      <rPr>
        <rFont val="Calibri"/>
        <color rgb="FF000000"/>
        <sz val="11.0"/>
      </rPr>
      <t>Acciones de interveción de alertas epodemilógicas.</t>
    </r>
  </si>
  <si>
    <t xml:space="preserve">
Grupo de Vigilancia y Demografía en Salud Pública</t>
  </si>
  <si>
    <t>1 SOLA CARPETA VOGILANCIA</t>
  </si>
  <si>
    <t>El responsable del equipo de Planeación realizará monitoreo a la ejecución del plan de acción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Evidencia: Formato 1S Diligenciado.</t>
  </si>
  <si>
    <t>El responsable del equipo de Planeación soportado en el aplicativo SAP, realizará monitoreo a la ejecución presupuestal por proyectos de manera mensual, analizando y consolidado la información de los diferentes grupos de la Secretaría de Salúd Pública del Distrito Especial de Santiago de Cali, lo que  permitirá identificar los avances o atrasos en la ejecución de los proyectos de inversión. En caso de presentarse observaciones y/o desviaciones se generara comunicación oficial a los responsables para realizar los ajustes pertinentes. 
Evidencia: Informe Z 149.</t>
  </si>
  <si>
    <t xml:space="preserve">El Responsable del equipo de Sistemas Integrados de Gestión realizará seguimiento a la implementación de las Políticas de Operación de los diferentes subprocesos de la Secretaría de Salúd Pública del Distrito Especial de Santiago de Cali de manera trimestral, verificando su oportuno reporte e implementación por medio de archivos compartidos en el drive. En caso de presentarse observaciones y/o desviaciones se generará comunicación oficial a los responsables para realizar los ajustes pertinentes.
Evidencias: Matriz de seguimiento de las políticas por Subprocesos 
Oficio de Reporte </t>
  </si>
  <si>
    <t>CONTROL AJUSTADO EN EVIDENCIA PARA REVISIÓN</t>
  </si>
  <si>
    <t xml:space="preserve">
Grupo Sistemas Integrados de Gestión</t>
  </si>
  <si>
    <t>1 CARPETA TRANSEVERSAL</t>
  </si>
  <si>
    <t>El responsable del Grupo de Gestión en Salud Pública en Urgencias, Emergencias y Desastres,  cada vez que se presente un brote o una alerta epidemiológica, generará plan de contingencia de acuerdo con el tipo de evento, su impacto y población o territorio, en coordinación con los otros grupos de trabajo misionales de la Secretaría de Salúd Pública del Distrito Especial de Santiago de Cali que deban involucrarse según tipo de evento.  Si los grupos de trabajo responsables del desarrollo  de la presentación y/o del desarrollo de acciones para plan de contingencia, no entrega sus propuestas, el responsable del Grupo gestionará su entrega con los Subsecretarios correspondientes.
Evidencia: Plan de contingencia según evento</t>
  </si>
  <si>
    <r>
      <rPr>
        <rFont val="Calibri"/>
        <color rgb="FF000000"/>
        <sz val="11.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Salúd Pública del Distrito Especial de Santiago de Cali que deban involucrarse según tipo de evento.  En caso de desviaciones el responsable del Grupo gestionará su entrega con los Subsecretarios correspondientes.
</t>
    </r>
    <r>
      <rPr>
        <rFont val="Calibri"/>
        <color rgb="FF000000"/>
        <sz val="11.0"/>
        <u/>
      </rPr>
      <t xml:space="preserve">Evidencia: </t>
    </r>
    <r>
      <rPr>
        <rFont val="Calibri"/>
        <color rgb="FF000000"/>
        <sz val="11.0"/>
      </rPr>
      <t xml:space="preserve">Plan de contingencia según evento ysocializado en página web.
</t>
    </r>
    <r>
      <rPr>
        <rFont val="Calibri"/>
        <color rgb="FF000000"/>
        <sz val="11.0"/>
        <u/>
      </rPr>
      <t xml:space="preserve">Evidencia con desviacion:  </t>
    </r>
    <r>
      <rPr>
        <rFont val="Calibri"/>
        <color rgb="FF000000"/>
        <sz val="11.0"/>
      </rPr>
      <t>Plan de contingencia publicado en la página web</t>
    </r>
  </si>
  <si>
    <t>CONTROL QUEDA IGUAL</t>
  </si>
  <si>
    <t>Emergencias</t>
  </si>
  <si>
    <t xml:space="preserve">1 CARPETA  </t>
  </si>
  <si>
    <r>
      <rPr>
        <rFont val="Arial"/>
        <color rgb="FF000000"/>
        <sz val="10.0"/>
      </rPr>
      <t xml:space="preserve">Los responsables de procedimientos y/o programas </t>
    </r>
    <r>
      <rPr>
        <rFont val="Calibri"/>
        <color rgb="FFFF0000"/>
        <sz val="11.0"/>
      </rPr>
      <t xml:space="preserve">de la Secretaría de Salud del Distrito Especial de Santiago de Cali, </t>
    </r>
    <r>
      <rPr>
        <rFont val="Calibri"/>
        <color rgb="FF000000"/>
        <sz val="11.0"/>
      </rPr>
      <t xml:space="preserve"> realizarán el monitoreo mensual al cumplimiento de sus planes de trabajo acorde con metodología, formatos y/o herramientas  establecidos, con el fin de identificar avances o retrasos en su ejecución.  En el caso de retrasos se evaluará su impacto en términos de las consecuencias identificadas en el mapa de riesgos y se reprogramará la acción  acorde con su importancia.
Evidencia: Plan de trabajo con seguimiento y reprogramación de acciones cuando sea necesario.</t>
    </r>
  </si>
  <si>
    <t>Elimina</t>
  </si>
  <si>
    <t>CONTROL AJUSTADO EN REDACCIÓN PARA REVISIÓN</t>
  </si>
  <si>
    <t>1 CARPETA CALIDAD</t>
  </si>
  <si>
    <r>
      <rPr>
        <rFont val="Calibri"/>
        <color rgb="FF000000"/>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deberá generar un plan de mejoramiento con las acciones correctivas.
Evidencia: Programa de gestión de auditoria a la calidad de prestación de servicios de salud
Plan de auditoría al cumplimiento de las obligaciones normativas de las EAPB
Plan anual de visitas de verificación de condiciones de habilitación en los prestadores de servicios de salud
</t>
    </r>
    <r>
      <rPr>
        <rFont val="Calibri"/>
        <color rgb="FFFF0000"/>
        <sz val="11.0"/>
      </rPr>
      <t>Cronograma de Visitas IVC</t>
    </r>
    <r>
      <rPr>
        <rFont val="Calibri"/>
        <color rgb="FF000000"/>
        <sz val="11.0"/>
      </rPr>
      <t xml:space="preserve">
Plan de mejoramiento (si aplica)</t>
    </r>
  </si>
  <si>
    <r>
      <rPr>
        <rFont val="Calibri"/>
        <color rgb="FF000000"/>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cumplimeito del programa, deberá presentar un ajuste en el cronograma con los sujetos  y prestadores de servidos no visitado.
</t>
    </r>
    <r>
      <rPr>
        <rFont val="Calibri"/>
        <color rgb="FF000000"/>
        <sz val="11.0"/>
        <u/>
      </rPr>
      <t>Evidencia:</t>
    </r>
    <r>
      <rPr>
        <rFont val="Calibri"/>
        <color rgb="FF000000"/>
        <sz val="11.0"/>
      </rPr>
      <t xml:space="preserve"> Programa o plan de auditoria a sujetos de interes en salud programado y ejecutado. 
</t>
    </r>
    <r>
      <rPr>
        <rFont val="Calibri"/>
        <color rgb="FF000000"/>
        <sz val="11.0"/>
        <u/>
      </rPr>
      <t>Evidencia con desviacion:</t>
    </r>
    <r>
      <rPr>
        <rFont val="Calibri"/>
        <color rgb="FF000000"/>
        <sz val="11.0"/>
      </rPr>
      <t xml:space="preserve">  Programa o plan de auditoria a sujetos de interes en salud programado y ejecutado ajustado.</t>
    </r>
  </si>
  <si>
    <t xml:space="preserve">NUEVO CONTROL PARA REVISIÓN </t>
  </si>
  <si>
    <t xml:space="preserve">Garantía de la Calidad en los Servicios de Salud
Inspección, Vigilancia y Control  Sanitario en Salud Ambiental
Grupo de Gestión en Salud Pública en Urgencias, Emergencias y Desastres
</t>
  </si>
  <si>
    <t>2 carpetas</t>
  </si>
  <si>
    <t>Afectación en la toma de decisiones dado el desacierto en el ejercicio de las acciones de rectoria en Salud por fallas en la gestión técnica y operativa</t>
  </si>
  <si>
    <t>El responsable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Evidencia: Actas de reunión, instrumentos de seguimiento (planes, cronogramas e informes) y comunicaciones oficiales.</t>
  </si>
  <si>
    <r>
      <rPr>
        <rFont val="Calibri"/>
        <color rgb="FF000000"/>
        <sz val="11.0"/>
      </rPr>
      <t xml:space="preserve">El profesional universitario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t>
    </r>
    <r>
      <rPr>
        <rFont val="Calibri"/>
        <color rgb="FF000000"/>
        <sz val="11.0"/>
        <u/>
      </rPr>
      <t>Evidencia:</t>
    </r>
    <r>
      <rPr>
        <rFont val="Calibri"/>
        <color rgb="FF000000"/>
        <sz val="11.0"/>
      </rPr>
      <t xml:space="preserve"> Actas de reunión, instrumentos de seguimiento (planes, cronogramas e informes) y comunicaciones oficiales.
</t>
    </r>
    <r>
      <rPr>
        <rFont val="Calibri"/>
        <color rgb="FF000000"/>
        <sz val="11.0"/>
        <u/>
      </rPr>
      <t>Evidencia con desviacion:</t>
    </r>
    <r>
      <rPr>
        <rFont val="Calibri"/>
        <color rgb="FF000000"/>
        <sz val="11.0"/>
      </rPr>
      <t xml:space="preserve">  Actas de reunión, comunicaciones oficiales y plan de acción de mejoramiento.</t>
    </r>
  </si>
  <si>
    <t>NUEVO CONTROL PARA REVISIÓN</t>
  </si>
  <si>
    <t xml:space="preserve">
Grupo de Salud Pública</t>
  </si>
  <si>
    <t>CARPETA 1</t>
  </si>
  <si>
    <t>El responsable del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Evidencia:  1S - 3S - Oficio de seguimiento - Plan de Mejoramiento</t>
  </si>
  <si>
    <r>
      <rPr>
        <rFont val="Calibri"/>
        <color rgb="FF000000"/>
        <sz val="11.0"/>
      </rPr>
      <t xml:space="preserve">Elprofesional universitario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t>
    </r>
    <r>
      <rPr>
        <rFont val="Calibri"/>
        <color rgb="FF000000"/>
        <sz val="11.0"/>
        <u/>
      </rPr>
      <t>Evidencia:</t>
    </r>
    <r>
      <rPr>
        <rFont val="Calibri"/>
        <color rgb="FF000000"/>
        <sz val="11.0"/>
      </rPr>
      <t xml:space="preserve">  1S - 3S - Oficio de seguimiento - Plan de Mejoramiento
</t>
    </r>
    <r>
      <rPr>
        <rFont val="Calibri"/>
        <color rgb="FF000000"/>
        <sz val="11.0"/>
        <u/>
      </rPr>
      <t>Evidencia con desviacion:</t>
    </r>
    <r>
      <rPr>
        <rFont val="Calibri"/>
        <color rgb="FF000000"/>
        <sz val="11.0"/>
      </rPr>
      <t xml:space="preserve">  Actas de reunión, comunicaciones oficiales y plan de acción de mejoramiento por incumplimiento.</t>
    </r>
  </si>
  <si>
    <t>CONTROL AJUSTADO EN REDACCIÓN PARA REVISIÓN
(CAMBIA DEL RIESGO 1 AL RIESGO 2)</t>
  </si>
  <si>
    <t>Grupo de Planeación</t>
  </si>
  <si>
    <t>1 CARPETA</t>
  </si>
  <si>
    <r>
      <rPr>
        <rFont val="Calibri"/>
        <color rgb="FF000000"/>
        <sz val="11.0"/>
      </rPr>
      <t>El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generarán el normograma de los requisitos sanitarios que aplican a cada tipo de riesgo, mínimo cada año, con el objeto de mantener informada a la comunidad con respecto a los requisitos sanitarios que le aplican a cada tipo de riesgo;  serán publicados en la página WEB, instancia de Secretaría de Salud. En caso de encontrar normatividad vigente que no esté reflejada en los normograma de requisitos sanitarios publicados, se realizará el ajuste y la actualización en página.
Evidencia:</t>
    </r>
    <r>
      <rPr>
        <rFont val="Calibri"/>
        <color rgb="FFFF0000"/>
        <sz val="11.0"/>
      </rPr>
      <t xml:space="preserve"> Publicación en la instancia DARUMA</t>
    </r>
  </si>
  <si>
    <r>
      <rPr>
        <rFont val="Calibri"/>
        <color rgb="FF000000"/>
        <sz val="11.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aolicativo DARUMA.
</t>
    </r>
    <r>
      <rPr>
        <rFont val="Calibri"/>
        <color rgb="FF000000"/>
        <sz val="11.0"/>
        <u/>
      </rPr>
      <t>Evidencia:</t>
    </r>
    <r>
      <rPr>
        <rFont val="Calibri"/>
        <color rgb="FF000000"/>
        <sz val="11.0"/>
      </rPr>
      <t xml:space="preserve"> Publicación en la instancia DARUMA
</t>
    </r>
    <r>
      <rPr>
        <rFont val="Calibri"/>
        <color rgb="FF000000"/>
        <sz val="11.0"/>
        <u/>
      </rPr>
      <t>Evidencia con desviacion</t>
    </r>
    <r>
      <rPr>
        <rFont val="Calibri"/>
        <color rgb="FF000000"/>
        <sz val="11.0"/>
      </rPr>
      <t>: Normogra actualizado.</t>
    </r>
  </si>
  <si>
    <t xml:space="preserve">CONTROL AJUSTADO EN REDACCIÓN PARA REVISIÓN
(CAMBIA DEL RIESGO 3 CORRUPCIÓN AL RIESGO 2) </t>
  </si>
  <si>
    <t>Grupo Sistemas Integrados de Gestión</t>
  </si>
  <si>
    <r>
      <rPr>
        <rFont val="Calibri"/>
        <color rgb="FF000000"/>
        <sz val="11.0"/>
      </rPr>
      <t xml:space="preserve">Los responsables de los procesos que realizan </t>
    </r>
    <r>
      <rPr>
        <rFont val="Calibri"/>
        <color rgb="FFFF0000"/>
        <sz val="11.0"/>
      </rPr>
      <t>actividades con las partes interesadas externas de cara a la comunidad,</t>
    </r>
    <r>
      <rPr>
        <rFont val="Calibri"/>
        <color rgb="FF000000"/>
        <sz val="11.0"/>
      </rPr>
      <t xml:space="preserve"> </t>
    </r>
    <r>
      <rPr>
        <rFont val="Calibri"/>
        <color rgb="FFFF0000"/>
        <sz val="11.0"/>
      </rPr>
      <t xml:space="preserve"> de manera mensual, </t>
    </r>
    <r>
      <rPr>
        <rFont val="Calibri"/>
        <color rgb="FF000000"/>
        <sz val="11.0"/>
      </rPr>
      <t xml:space="preserve">realizará encuestas de satisfaccion de las asesorias y acompañamientos para medir la efectividad de las acciones de rectoria en salud que se hacen dentro del Organismo. En caso de incumplimiento se reiterará la solicitud por medio de correo electronico de la importancia de la aplicación de la encuesta de satisfacción. 
Evidencia: Entrega de encuestas escaneadas que fueron realizadas en fisico 
Informe Nivel de Satisfacción y percepción de las encuestas de satisfacción </t>
    </r>
  </si>
  <si>
    <r>
      <rPr>
        <rFont val="Calibri"/>
        <color rgb="FF000000"/>
        <sz val="11.0"/>
      </rPr>
      <t xml:space="preserve">El profesional universitario de los procesos que realizan actividades  de asesorias, auditorías, capacitaciones, eventos, reuniones y acompañamientos con las partes interesadas externas,  de manera mensual, realizará encuestas de satisfaccion para medir la efectividad de las acciones de rectoria en salud que se hacen dentro del Organismo. En caso de incumplimiento se reiterará la solicitud por medio de correo electrónico de la importancia de la aplicación de la encuesta de satisfacción. 
</t>
    </r>
    <r>
      <rPr>
        <rFont val="Calibri"/>
        <color rgb="FF000000"/>
        <sz val="11.0"/>
        <u/>
      </rPr>
      <t>Evidencia</t>
    </r>
    <r>
      <rPr>
        <rFont val="Calibri"/>
        <color rgb="FF000000"/>
        <sz val="11.0"/>
      </rPr>
      <t xml:space="preserve">: Entrega de encuestas escaneadas que fueron realizadas en fisico, 
Informe Nivel de Satisfacción y percepción de las encuestas de satisfacción enttregadas por la admon central.
</t>
    </r>
    <r>
      <rPr>
        <rFont val="Calibri"/>
        <color rgb="FF000000"/>
        <sz val="11.0"/>
        <u/>
      </rPr>
      <t>Evidencia con desviacion:</t>
    </r>
    <r>
      <rPr>
        <rFont val="Calibri"/>
        <color rgb="FF000000"/>
        <sz val="11.0"/>
      </rPr>
      <t xml:space="preserve"> Comunicado oficial por correo electrónico.</t>
    </r>
  </si>
  <si>
    <t>APLICA PARA CALIDAD
LINK 
1 CARPETA</t>
  </si>
  <si>
    <t>Omisión de los requisitos técnicos de Inspección Vigilancia y Control para influir en una decisión de la autoridad sanitaria, emitiendo conceptos favorables a pesar de evidenciar incumplimiento de requisitos favoreciéndose a si mismo, a un tercero o jurídico.</t>
  </si>
  <si>
    <t xml:space="preserve">El responsable del Grupo de Gestión integral de la Salud Ambiental, Grupo de Gestión Integral de la Garantia de la Calidad en los Servicios de Salud, Grupo de Gestión en Salud Pública en urgencias, emergencias y desastres y el Grupo Juridico  que ejercen IVC y Grupo Jurídico y Sancionatorio de la Secretaría de Salud Pública del Distrito Especial de Santiago de Cali, diseñarán y comunicaran mensajes trimestralmente, respecto a la importancia de la transparencia y la prevención de riesgos de corrupción en la gestión de salud pública, que permitan sensibilizar al usuario interno y externo respecto a estos temas,  a través de medios de comunicación interna y externa (correos, carteleras, página web, redes sociales, entre otros. En caso de identificar una desviación, se reforzará o reestructurará la metodologia de el IEC 
Evidencia: Comunicados de sensibilización en diferentes medios de comunicación interna y externa y diseños de comunicados, boletines, infografias </t>
  </si>
  <si>
    <r>
      <rPr>
        <rFont val="Calibri"/>
        <color rgb="FF000000"/>
        <sz val="11.0"/>
      </rPr>
      <t xml:space="preserve">El profesional universitario de los Grupos de Gestión integral de la Salud Ambiental, Grupo de Gestión Integral de la Garantia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metodologia de el IEC.
</t>
    </r>
    <r>
      <rPr>
        <rFont val="Calibri"/>
        <color rgb="FF000000"/>
        <sz val="11.0"/>
        <u/>
      </rPr>
      <t>Evidencia:</t>
    </r>
    <r>
      <rPr>
        <rFont val="Calibri"/>
        <color rgb="FF000000"/>
        <sz val="11.0"/>
      </rPr>
      <t xml:space="preserve"> Comunicados de sensibilización en diferentes medios de comunicación interna y externa y diseños de comunicados, boletines, infografias.
</t>
    </r>
    <r>
      <rPr>
        <rFont val="Calibri"/>
        <color rgb="FF000000"/>
        <sz val="11.0"/>
        <u/>
      </rPr>
      <t>Evidencia con desviacion:</t>
    </r>
    <r>
      <rPr>
        <rFont val="Calibri"/>
        <color rgb="FF000000"/>
        <sz val="11.0"/>
      </rPr>
      <t xml:space="preserve"> Plan de trabajo de IEC modificado</t>
    </r>
  </si>
  <si>
    <t>Grupo de Gestión Integral de Garantía de la Calidad en los Servicios de Salud
Grupo de Gestión en Salud Pública en Urgencias, Emergencias y Desastres
Subgrupo de Gestión Administrativa Sancionatoria en Salud
Grupo Salud Pública</t>
  </si>
  <si>
    <t>Los lideres de trámites y servicios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desviación se validará con las hojas de vida vigentes de las otros procedimientos administrativos - OPAS.
Evidencia: Fotos de carteleras con información de trámites y servicios - link del Organismo con la información - pantallazo de publicación</t>
  </si>
  <si>
    <r>
      <rPr>
        <rFont val="Calibri"/>
        <color rgb="FF000000"/>
        <sz val="11.0"/>
      </rPr>
      <t xml:space="preserve">Los profesionales universitarios encargados de los trámites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Calibri"/>
        <color rgb="FF000000"/>
        <sz val="11.0"/>
        <u/>
      </rPr>
      <t xml:space="preserve">Evidencia: </t>
    </r>
    <r>
      <rPr>
        <rFont val="Calibri"/>
        <color rgb="FF000000"/>
        <sz val="11.0"/>
      </rPr>
      <t xml:space="preserve">Fotos de carteleras con información de trámites y servicios - link del Organismo con la información - pantallazo de publicación.
</t>
    </r>
    <r>
      <rPr>
        <rFont val="Calibri"/>
        <color rgb="FF000000"/>
        <sz val="11.0"/>
        <u/>
      </rPr>
      <t>Evidencia con desviacion:</t>
    </r>
    <r>
      <rPr>
        <rFont val="Calibri"/>
        <color rgb="FF000000"/>
        <sz val="11.0"/>
      </rPr>
      <t xml:space="preserve"> Publicaciones actualizadas.</t>
    </r>
  </si>
  <si>
    <t xml:space="preserve">Grupo de Salud Pública
Grupo de Gestión Integral de Garantía de la Calidad en los Servicios de Salud
Grupo Gestión Integral de la Salud Ambiental
Grupo Sistemas Integrados de Gestión
</t>
  </si>
  <si>
    <t>4 CARPETAS</t>
  </si>
  <si>
    <r>
      <rPr>
        <rFont val="Calibri"/>
        <color rgb="FF000000"/>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t>
    </r>
    <r>
      <rPr>
        <rFont val="Calibri"/>
        <color rgb="FFFF0000"/>
        <sz val="11.0"/>
      </rPr>
      <t>en toda apertura</t>
    </r>
    <r>
      <rPr>
        <rFont val="Calibri"/>
        <color rgb="FF000000"/>
        <sz val="11.0"/>
      </rPr>
      <t xml:space="preserve">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Evidencia: Presentaación de Apertura si aplica
Acta de apertura de auditoria.
Formato de InSpección de ambulancias
Formato de Plan de Atención medica para eventos.</t>
    </r>
  </si>
  <si>
    <r>
      <rPr>
        <rFont val="Calibri"/>
        <color rgb="FF000000"/>
        <sz val="11.0"/>
      </rPr>
      <t>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t>
    </r>
    <r>
      <rPr>
        <rFont val="Calibri"/>
        <color rgb="FF000000"/>
        <sz val="11.0"/>
      </rPr>
      <t>n realizar de manera trimestral la divulgación y sensibilización a los auditados con relación a los comp</t>
    </r>
    <r>
      <rPr>
        <rFont val="Calibri"/>
        <color rgb="FF000000"/>
        <sz val="11.0"/>
      </rPr>
      <t xml:space="preserve">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Calibri"/>
        <color rgb="FF000000"/>
        <sz val="11.0"/>
        <u/>
      </rPr>
      <t>Evidencia:</t>
    </r>
    <r>
      <rPr>
        <rFont val="Calibri"/>
        <color rgb="FF000000"/>
        <sz val="11.0"/>
      </rPr>
      <t xml:space="preserve"> Presentaación de Apertura si aplica
Acta de apertura de auditoria.
Formato de InSpección de ambulancias
Formato de Plan de Atención medica para eventos.</t>
    </r>
  </si>
  <si>
    <t xml:space="preserve">
Grupo de Gestión Integral de Garantía de la Calidad en los Servicios de Salud
Grupo de Gestión en Salud Pública en Urgencias, Emergencias y Desastres
Grupo Gestión Integral de la Salud Ambiental</t>
  </si>
  <si>
    <t>3 CARPETAS</t>
  </si>
  <si>
    <t>Los auditores de los subprocesos de Aseguramiento en Salud y Gestión de Desarrollo y prestación de servicios, en toda apertura de auditoria a las EAPB e IPS, realizarán una divulgación y sensibilización a los auditados con relación a los compromisos institucionales y sociales con la transparencia y prevención de riesgos de corrupción, en cual se de claridad de los propósitos de la auditoria y se  promueva el interés por la mejorar de los servicios en salud, para generar mejores indicadores y condiciones de equidad en salud y se comuniquen os riesgos de corrupción que se deben prevenir en el marco del desarrollo de la auditoria.  En caso de presentarse una incoherencia en las actas o informes de auditoría, realizar la verificación del instrumento de auditoria, haciendo una trazabilidad con las evidencias que soportan el cumplimiento de un criterio de auditoria.
Evidencia: acta de apertura de auditoria.</t>
  </si>
  <si>
    <t xml:space="preserve">El profesional universitario del grupo financiero de la Secretaría de Salúd Pública del Distrito Especial de Santiago de Cali, realizará arqueos de caja al Centro de Zoonosis de manera trimestral y conciliación bancaria, en el que evaluará si se ha contabilizado todo el efectivo recibido con relación al número de servicios prestados, en el cual se verifica que el saldo arrojado corresponde con lo que se encuentra físicamente en caja y el número de servicios entregados, así mismo verificar  los saldos en libros o en aplicativo (CADISOFT) respecto a saldos de bancos, si se identifican inconsistencias se deben listar las mismas, en que servicios se presentan y detallar el hallazgo, reportando al líder del grupo financiero y la jefe de unidad de apoyo para evaluar determinar acciones de acuerdo al caso.
Evidencias: Informe de arqueo y conciliación bancaria.  
</t>
  </si>
  <si>
    <t>Fraude por parte de terceros del rol de autoridad sanitaria en acciones de visitas de asistencia técnica, inspección, vigilancia y control, generando deterioro de condiciones de la salud, dado el aumento de riesgos sanitarios y ambientales.</t>
  </si>
  <si>
    <r>
      <rPr>
        <rFont val="Calibri"/>
        <color rgb="FF000000"/>
        <sz val="11.0"/>
      </rPr>
      <t>Los responsables de los Grupos que realizán IVC, de manera trimestral,  revisará que los servidores públicos esten identificados con chalecos con codigos QR y</t>
    </r>
    <r>
      <rPr>
        <rFont val="Calibri"/>
        <color rgb="FFFF0000"/>
        <sz val="11.0"/>
      </rPr>
      <t>/o</t>
    </r>
    <r>
      <rPr>
        <rFont val="Calibri"/>
        <color rgb="FF000000"/>
        <sz val="11.0"/>
      </rPr>
      <t xml:space="preserve"> gorras distintivas de la Secretaría de Salud Pública del Distrito Especial de Santiago de Cali. En caso de desviación, se realizará llamado de atención al funcionario público y anotación en el informe de supervisión en el caso de contratistas.  
Evidencia: Fotografia con dotación de chalecos y gorra - soporte de llamado de atención - soporte de la anotación en el informe de supervisión.
Soporte de entrega de chalecos con inventario asisgnación QR</t>
    </r>
  </si>
  <si>
    <r>
      <rPr>
        <rFont val="Calibri"/>
        <color rgb="FF000000"/>
        <sz val="11.0"/>
      </rPr>
      <t>El profesional universitario de los Grupos que realizán IVC, de manera trimestral,  revisará que los servidores públicos esten identificados con chalecos con codigos QR y/o gorra</t>
    </r>
    <r>
      <rPr>
        <rFont val="Calibri"/>
        <color rgb="FF000000"/>
        <sz val="11.0"/>
      </rPr>
      <t xml:space="preserve">s distintivas de la Secretaría de Salud Pública del Distrito Especial de Santiago de Cali. En caso de desviación, se realizará llamado de atención al funcionario público y anotación en el informe de supervisión en el caso de contratistas.  
</t>
    </r>
    <r>
      <rPr>
        <rFont val="Calibri"/>
        <color rgb="FF000000"/>
        <sz val="11.0"/>
        <u/>
      </rPr>
      <t>Evidencia:</t>
    </r>
    <r>
      <rPr>
        <rFont val="Calibri"/>
        <color rgb="FF000000"/>
        <sz val="11.0"/>
      </rPr>
      <t xml:space="preserve"> Fotografia con dotación de chalecos y gorra  - Soporte de entrega de chalecos con inventario asisgnación QR
</t>
    </r>
    <r>
      <rPr>
        <rFont val="Calibri"/>
        <color rgb="FF000000"/>
        <sz val="11.0"/>
        <u/>
      </rPr>
      <t>Evidencia con desviacion:</t>
    </r>
    <r>
      <rPr>
        <rFont val="Calibri"/>
        <color rgb="FF000000"/>
        <sz val="11.0"/>
      </rPr>
      <t xml:space="preserve"> soporte de llamado de atención - soporte de la anotación en el informe de supervisión.
</t>
    </r>
  </si>
  <si>
    <t>Fraude por parte de terceros del roll de autoridad sanitaria en acciones de visitas de asistencia técnica, inspección, vigilancia y control, generando deterioro de condiciones de la salud, dado el aumento de riesgos sanitarios y ambientales.</t>
  </si>
  <si>
    <r>
      <rPr>
        <rFont val="Calibri"/>
        <color rgb="FF000000"/>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t>
    </r>
    <r>
      <rPr>
        <rFont val="Calibri"/>
        <color rgb="FFFF0000"/>
        <sz val="11.0"/>
      </rPr>
      <t>manera semestral</t>
    </r>
    <r>
      <rPr>
        <rFont val="Calibri"/>
        <color rgb="FF000000"/>
        <sz val="11.0"/>
      </rPr>
      <t xml:space="preserve"> la información  (cada vez)  que se generé un cambio de personal, de los funcionarios púbIicos que hacen IVC, al área responsable de actualización y publicación de información en instancia web, para informar a la comunidad sobre el personal que cumple el rol de autoridad sanitaria.  Si se encontrará la información de los datos de este personal desactualizada, se procede a solicitar la información y actualizarla en la página WEB, instancia salud.
Evidencia: Información de funcionarios públicos y foto de los mismos actualizada en instancia WEB. </t>
    </r>
  </si>
  <si>
    <r>
      <rPr>
        <rFont val="Calibri"/>
        <color rgb="FF000000"/>
        <sz val="11.0"/>
      </rPr>
      <t xml:space="preserve">Elprofesional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t>
    </r>
    <r>
      <rPr>
        <rFont val="Calibri"/>
        <color rgb="FF000000"/>
        <sz val="11.0"/>
        <u/>
      </rPr>
      <t>Evidencia:</t>
    </r>
    <r>
      <rPr>
        <rFont val="Calibri"/>
        <color rgb="FF000000"/>
        <sz val="11.0"/>
      </rPr>
      <t xml:space="preserve"> Información de funcionarios públicos y foto
</t>
    </r>
    <r>
      <rPr>
        <rFont val="Calibri"/>
        <color rgb="FF000000"/>
        <sz val="11.0"/>
        <u/>
      </rPr>
      <t xml:space="preserve"> Evidencia con desviacion: </t>
    </r>
    <r>
      <rPr>
        <rFont val="Calibri"/>
        <color rgb="FF000000"/>
        <sz val="11.0"/>
      </rPr>
      <t xml:space="preserve">actualizada en instancia WEB. </t>
    </r>
  </si>
  <si>
    <t xml:space="preserve">Grupo de Gestión Integral de Garantía de la Calidad en los Servicios de Salud
Grupo de Gestión en Salud Pública en Urgencias, Emergencias y Desastres
Grupo Gestión Integral de la Salud Ambienta
</t>
  </si>
  <si>
    <r>
      <rPr>
        <rFont val="Calibri"/>
        <color rgb="FF000000"/>
        <sz val="11.0"/>
      </rPr>
      <t xml:space="preserve">El responsable del Subproceso de gestión integral de Garantía de la Calidad en salud, de manera </t>
    </r>
    <r>
      <rPr>
        <rFont val="Calibri"/>
        <color rgb="FFFF0000"/>
        <sz val="11.0"/>
      </rPr>
      <t xml:space="preserve">mensual </t>
    </r>
    <r>
      <rPr>
        <rFont val="Calibri"/>
        <color rgb="FF000000"/>
        <sz val="11.0"/>
      </rPr>
      <t>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Evidencia: Oficio de notificación de auditorías a EAPB e IPS, 
Oficio de notificación de verificación de condiciones de habilitación en los prestadores de servicios de salud</t>
    </r>
  </si>
  <si>
    <r>
      <rPr>
        <rFont val="Calibri"/>
        <color rgb="FF000000"/>
        <sz val="11.0"/>
      </rPr>
      <t xml:space="preserve">El Profesional universitario del 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t>
    </r>
    <r>
      <rPr>
        <rFont val="Calibri"/>
        <color rgb="FF000000"/>
        <sz val="11.0"/>
        <u/>
      </rPr>
      <t xml:space="preserve">Evidencia: </t>
    </r>
    <r>
      <rPr>
        <rFont val="Calibri"/>
        <color rgb="FF000000"/>
        <sz val="11.0"/>
      </rPr>
      <t xml:space="preserve">Oficio de notificación de auditorías a EAPB e IPS, 
Oficio de notificación de verificación de condiciones de habilitación en los prestadores de servicios de salud
</t>
    </r>
    <r>
      <rPr>
        <rFont val="Calibri"/>
        <color rgb="FF000000"/>
        <sz val="11.0"/>
        <u/>
      </rPr>
      <t>Evidencia con desviacion:</t>
    </r>
    <r>
      <rPr>
        <rFont val="Calibri"/>
        <color rgb="FF000000"/>
        <sz val="11.0"/>
      </rPr>
      <t xml:space="preserve"> llamado de atención al grupo de trabajo.
</t>
    </r>
  </si>
  <si>
    <t>Grupo de Gestión Integral de Garantía de la Calidad en los Servicios de Salud</t>
  </si>
  <si>
    <t>El responsable del procedimiento de Inspección, Vigilancia y Control (IVC) de Riesgos Sanitarios del Ambiente, cuando le sea notificado un caso de usurpación, analizará y evaluará el evento en término de sus impactos para la organización, y generará un comunicado al usuario que reporto el caso, recordando los medios que tiene para denunciar o verificar en una próxima circunstancia la información del personal que pertenece a la Secretaría de Salud.  Evidencia: acta de análisis del caso de usurpación identificado y comunicado al usuario.</t>
  </si>
  <si>
    <t xml:space="preserve">La posibilidad de afectación de confidencialidad, integridad y disponibilidad de las Bases de Datos de los Programas de Salud Pública debido al almacenamiento en unidades sin protección o copia no controlada por insuficiencia en la capacidad de almacenamiento en los servidores. </t>
  </si>
  <si>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bases de datos con información sensible en la Secretaría de Salud Pública del Distrito de Santiago de Cali,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</si>
  <si>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rgb="FF000000"/>
        <sz val="11.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</si>
  <si>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t xml:space="preserve">Grupo de Salud Pública
Grupo de Gestión del Aseguramiento en Salud
Grupo de Gestión Integral de Garantía de la Calidad en los Servicios de Salud
Grupo Gestión Integral de la Salud Ambiental
Grupo Sistemas Integrados de Gestión
Grupo de Vigilancia y Demografía en Salud Pública
Grupo de Servicio de Atención a la Comunidad
</t>
  </si>
  <si>
    <t>6 CARPETAS</t>
  </si>
  <si>
    <t>(A9.4 Control de acceso a sistemas y aplicaciones).  El responsable del programa de Tuberculosis y Hansen, debe crear y administrar de manera mensual  un árbol de carpetas en Google Drive en el cual sólo el administrador puede asignar y modificar los permisos de acceso a dichas carpetas y archivos, de acuerdo a los roles de gestión de los servidores públicos y prestadores de servicio que actualizan y administran el Sistema de Información de Tuberculosis y Hansen. Lo anterior con el fin de restringir el acceso únicamente a las personas que administran el activo de información. Cada vez que haya un cambio en los roles y responsabilidades o se finalice un contrato de prestadores de servicio, se debe enviar un correo electrónico al administrador del árbol de carpetas con el fin de actualizar los permisos de acceso.
 Evidencia: Verificación de permisos al finalizar el contrato</t>
  </si>
  <si>
    <r>
      <rPr>
        <rFont val="Calibri"/>
        <color rgb="FF000000"/>
        <sz val="11.0"/>
      </rPr>
      <t xml:space="preserve">El responsable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con el fin de respaldar la información y recuperarla en caso que los equipos o las aplicaciones se dañen. Lo anterior con el fin de garantizar el manejo adecuado </t>
    </r>
    <r>
      <rPr>
        <rFont val="Calibri"/>
        <color rgb="FFFF0000"/>
        <sz val="11.0"/>
      </rPr>
      <t xml:space="preserve"> </t>
    </r>
    <r>
      <rPr>
        <rFont val="Calibri"/>
        <color rgb="FF000000"/>
        <sz val="11.0"/>
      </rPr>
      <t>del activo de información a gestionar.
Evidencia: Copia digital de los datos, archivos y documentos.</t>
    </r>
  </si>
  <si>
    <r>
      <rPr>
        <rFont val="Calibri"/>
        <color rgb="FF000000"/>
        <sz val="11.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almacenadda e el quipo de gestión. 
</t>
    </r>
    <r>
      <rPr>
        <rFont val="Calibri"/>
        <color rgb="FF000000"/>
        <sz val="11.0"/>
        <u/>
      </rPr>
      <t>Evidencia:</t>
    </r>
    <r>
      <rPr>
        <rFont val="Calibri"/>
        <color rgb="FF000000"/>
        <sz val="11.0"/>
      </rPr>
      <t xml:space="preserve"> registro de la copia digital de los datos, archivos y documentos.
</t>
    </r>
    <r>
      <rPr>
        <rFont val="Calibri"/>
        <color rgb="FF000000"/>
        <sz val="11.0"/>
        <u/>
      </rPr>
      <t>Evidencia con desviación:</t>
    </r>
    <r>
      <rPr>
        <rFont val="Calibri"/>
        <color rgb="FF000000"/>
        <sz val="11.0"/>
      </rPr>
      <t xml:space="preserve">  copia de la información almacenadda e el quipo de gestión. </t>
    </r>
  </si>
  <si>
    <t>Grupo de Desarrollo y Prestación de Servicios de Salud
Gestión del Aseguramiento en Salud
Garantía de la Calidad en los Servicios de Salud</t>
  </si>
  <si>
    <t>1 CARPETA ASEGUR</t>
  </si>
  <si>
    <t>La posibilidad de afectación de la confidencialidad, integridad y disponibilidas de las actas de los Comités creados mediante acto administrativo y demás que manejen datos sensibles que atenten con la integridad del individuo, debido al uso inadecuado de la información, control de accesos a las instalaciones por ausencia de politicas de controles de acceso</t>
  </si>
  <si>
    <r>
      <rPr>
        <rFont val="Calibri"/>
        <color rgb="FF000000"/>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rgb="FF000000"/>
        <sz val="11.0"/>
        <u/>
      </rPr>
      <t>Evidencia:</t>
    </r>
    <r>
      <rPr>
        <rFont val="Calibri"/>
        <color rgb="FF000000"/>
        <sz val="11.0"/>
      </rPr>
      <t xml:space="preserve"> Acta de verificación de buenas practicas de archivo y custodia.
</t>
    </r>
    <r>
      <rPr>
        <rFont val="Calibri"/>
        <color rgb="FF000000"/>
        <sz val="11.0"/>
        <u/>
      </rPr>
      <t xml:space="preserve">Evidencia con desviación: </t>
    </r>
    <r>
      <rPr>
        <rFont val="Calibri"/>
        <color rgb="FF000000"/>
        <sz val="11.0"/>
      </rPr>
      <t xml:space="preserve">Asistencias tecnicas y/o actas de capacitación </t>
    </r>
  </si>
  <si>
    <r>
      <rPr>
        <rFont val="Calibri"/>
        <color rgb="FF000000"/>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rgb="FF000000"/>
        <sz val="11.0"/>
        <u/>
      </rPr>
      <t>Evidencia:</t>
    </r>
    <r>
      <rPr>
        <rFont val="Calibri"/>
        <color rgb="FF000000"/>
        <sz val="11.0"/>
      </rPr>
      <t xml:space="preserve"> Acta de verificación de buenas practicas de archivo y custodia.
</t>
    </r>
    <r>
      <rPr>
        <rFont val="Calibri"/>
        <color rgb="FF000000"/>
        <sz val="11.0"/>
        <u/>
      </rPr>
      <t xml:space="preserve">Evidencia con desviación: </t>
    </r>
    <r>
      <rPr>
        <rFont val="Calibri"/>
        <color rgb="FF000000"/>
        <sz val="11.0"/>
      </rPr>
      <t xml:space="preserve">Asistencias tecnicas y/o actas de capacitación </t>
    </r>
  </si>
  <si>
    <t>Gestión Documental</t>
  </si>
  <si>
    <t>La posibilidad de afectación de confidencialidad, peticiones, quejas, reclamos y sugerencias - PQRS debido al uso inadecuado de la información por ausencia en los controles para el manejo de los datos sensibles</t>
  </si>
  <si>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se debe informar al supervisor y realizar reunión con el servidor público o prestador de servicio con el fin de  firmar el formato de acuerdo de confidencialidad. 
Evidencia: Formatos de acuerdo de confidencialidad firmados por cada uno de los encargados de gestionar el activo de información del programa</t>
    </r>
  </si>
  <si>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</si>
  <si>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t>Gestión de tecnologías de la Información y Comunicación</t>
  </si>
  <si>
    <t>(A 13.2.4 Acuerdos de confidencialidad o de no divulgación). El responsable del Grupo de Gestión de Tecnologias de la Información y comunicación TIC, realizara de manera trimestral el reporte del Directoria activo del Organismo, con el fin de validar los usuarios que tienen acceso y gestionan PQRS por medio del aplicativo ORFEO.  En caso de encontrar información desactualizada en el directorio activo, se procederá a realizar las acciones de depurtación o reasignación de usuarios.
Evidencia: Reporte trimestral del Directoria Activo del Organismo</t>
  </si>
  <si>
    <r>
      <rPr>
        <rFont val="Calibri"/>
        <color rgb="FF000000"/>
        <sz val="11.0"/>
      </rPr>
      <t xml:space="preserve">(A 13.2.4 Acuerdos de confidencialidad o de no divulgación). El responsable del Grupo de Gestión de Tecnologias de la Información y comunicación TIC, realizara de manera trimestral el reporte del Directorio activo del Organismo, con el fin de validar los usuarios que tienen acceso y gestionan PQRS por medio del aplicativo ORFEO.  En caso de encontrar información desactualizada en el directorio activo, se procederá a realizar las acciones de depuración o reasignación de usuarios.
</t>
    </r>
    <r>
      <rPr>
        <rFont val="Calibri"/>
        <color rgb="FF000000"/>
        <sz val="11.0"/>
        <u/>
      </rPr>
      <t>Evidencia:</t>
    </r>
    <r>
      <rPr>
        <rFont val="Calibri"/>
        <color rgb="FF000000"/>
        <sz val="11.0"/>
      </rPr>
      <t xml:space="preserve"> Reporte trimestral del Directoria Activo del Organismo.
</t>
    </r>
    <r>
      <rPr>
        <rFont val="Calibri"/>
        <color rgb="FF000000"/>
        <sz val="11.0"/>
        <u/>
      </rPr>
      <t>Evidencia con desviacion:</t>
    </r>
    <r>
      <rPr>
        <rFont val="Calibri"/>
        <color rgb="FF000000"/>
        <sz val="11.0"/>
      </rPr>
      <t xml:space="preserve"> Directorio activo del Organismo actualizado</t>
    </r>
  </si>
  <si>
    <t>Controles ajustados Agosto 2024</t>
  </si>
  <si>
    <t>1.1</t>
  </si>
  <si>
    <r>
      <rPr>
        <rFont val="Calibri"/>
        <color rgb="FF000000"/>
        <sz val="11.0"/>
      </rPr>
      <t xml:space="preserve">El profesional universitario del </t>
    </r>
    <r>
      <rPr>
        <rFont val="Calibri"/>
        <color rgb="FFFF0000"/>
        <sz val="11.0"/>
      </rPr>
      <t xml:space="preserve">grupo de salud publica </t>
    </r>
    <r>
      <rPr>
        <rFont val="Calibri"/>
        <color rgb="FF000000"/>
        <sz val="11.0"/>
      </rPr>
      <t xml:space="preserve">y vigilancia epidemilógica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epidemilógicos.En caso de presentarse desviaciones se generará mesas de trabajo para establecer planes de mejoramiento que incluyan el desarrollo de agendas intra e inter instirucionales yh alianzas estratégicas.
</t>
    </r>
    <r>
      <rPr>
        <rFont val="Calibri"/>
        <color rgb="FF000000"/>
        <sz val="11.0"/>
        <u/>
      </rPr>
      <t>Evidencia</t>
    </r>
    <r>
      <rPr>
        <rFont val="Calibri"/>
        <color rgb="FF000000"/>
        <sz val="11.0"/>
      </rPr>
      <t xml:space="preserve">. Boletín epidemiológico, pantallazos de publicación en pagina web, y acta de socialización en el Cove.
</t>
    </r>
    <r>
      <rPr>
        <rFont val="Calibri"/>
        <color rgb="FF000000"/>
        <sz val="11.0"/>
        <u/>
      </rPr>
      <t>Evidencia con desviacion:</t>
    </r>
    <r>
      <rPr>
        <rFont val="Calibri"/>
        <color rgb="FF000000"/>
        <sz val="11.0"/>
      </rPr>
      <t xml:space="preserve"> Actas de Reunión - Listas  de Asistencias - Informes - Socialización ASIS al COVE - Acta COVE - Visita de asistencia </t>
    </r>
  </si>
  <si>
    <t>El profesional universitario del grupo de vigilancia epidemiológica de manera trimestral realizará seguimiento a los indicadores de morbilidad, discapacidad y mortalidad con el fin de comunicar el impacto que genera a la comunidad caleña los riesgos y las acciones de intervención implementadas por la secretaria mediante boletines epidemiológicos. En caso de presentarse desviaciones se generará mesas de trabajo para establecer planes de mejoramiento que incluyan el desarrollo de agendas intra e inter institucionales y alianzas estratégicas.
Evidencia. Boletín epidemiológico, pantallazos de publicación en pagina web, y acta de socialización en el Cove.
Evidencia con desviación: Actas de Reunión - Listas  de Asistencias - Informes - Socialización ASIS al COVE - Acta COVE - Visita de asistencia.</t>
  </si>
  <si>
    <t xml:space="preserve">Ok sigue igual el riesgo y al control se le quita al grupo de salud publica </t>
  </si>
  <si>
    <t>1.2</t>
  </si>
  <si>
    <r>
      <rPr>
        <rFont val="Calibri"/>
        <color rgb="FF000000"/>
        <sz val="11.0"/>
      </rPr>
      <t xml:space="preserve">El Secretario de Salúd Pública del Distrito Especial de Santiago de Cali o quien haga las veces, de manera mensual convocará a Comites Técnicos con el proposito de realizar monitoreo y seguimiento a la planificación, priorización de metas, estrategias y/o actividades.  En caso de no realizarse el Comité, los responsables de cada grupo realizarán sus respectivos comites internos generando reportes y/o informe de los compromisos adquiridos en el comite.
</t>
    </r>
    <r>
      <rPr>
        <rFont val="Calibri"/>
        <color rgb="FF000000"/>
        <sz val="11.0"/>
        <u/>
      </rPr>
      <t>Evidencia</t>
    </r>
    <r>
      <rPr>
        <rFont val="Calibri"/>
        <color rgb="FF000000"/>
        <sz val="11.0"/>
      </rPr>
      <t xml:space="preserve">. Actas de Comité Técnicos y/o informes de gestión, listados de asistencia.
</t>
    </r>
    <r>
      <rPr>
        <rFont val="Calibri"/>
        <color rgb="FF000000"/>
        <sz val="11.0"/>
        <u/>
      </rPr>
      <t>Evidencia con desviacion:</t>
    </r>
    <r>
      <rPr>
        <rFont val="Calibri"/>
        <color rgb="FF000000"/>
        <sz val="11.0"/>
      </rPr>
      <t xml:space="preserve"> Actas de Comites Internos  UAG y Subsecretarías y/o informes de gestión y listados de Asistencia</t>
    </r>
  </si>
  <si>
    <t>El Secretario de Salud Pública del Distrito Especial de Santiago de Cali o quien haga las veces, de manera mensual convocará a Comités Técnicos con el propósito de realizar monitoreo y seguimiento a la planificación, priorización de metas, estrategias y/o actividades.  En caso de no realizarse el Comité, los responsables de cada grupo realizarán sus respectivos comités internos generando reportes y/o informe de los compromisos adquiridos en el comité.
Evidencia. Actas de Comité Técnicos y/o informes de gestión, listados de asistencia.
Evidencia con desviación: Actas de Comités Internos  UAG y Subsecretarías y/o informes de gestión y listados de Asistencia</t>
  </si>
  <si>
    <t>Ok sigue igual riesgo y control</t>
  </si>
  <si>
    <t>1.3</t>
  </si>
  <si>
    <r>
      <rPr>
        <rFont val="Calibri"/>
        <color rgb="FF000000"/>
        <sz val="11.0"/>
      </rPr>
      <t xml:space="preserve">Anualmente el profesional universitario del Grupo de Vigilancia y Demografía en Salud realizará el Análisis de Situación de Salud (ASIS) a través de procesos analíticos y estadisticos por medio de las caracterizaciones y mediciones, evidenciando el estado de salud de la población en el territorio, permitiendo identificar acciones  dentro del marco de los determinantes sociales y ambientales en salud sujetos de intervención. En caso de desviaciones o laertas epidemiológicas en los datos encontrados en el ASIS, los grupos tomarán las acciones, intervenciones y estrategias frente a las situaciones en salud.
</t>
    </r>
    <r>
      <rPr>
        <rFont val="Calibri"/>
        <color rgb="FF000000"/>
        <sz val="11.0"/>
        <u/>
      </rPr>
      <t xml:space="preserve">Evidencia: </t>
    </r>
    <r>
      <rPr>
        <rFont val="Calibri"/>
        <color rgb="FF000000"/>
        <sz val="11.0"/>
      </rPr>
      <t xml:space="preserve">ASIS - Socialización ASIS al COVE - Acta COVE - Visita de asistencia 
</t>
    </r>
    <r>
      <rPr>
        <rFont val="Calibri"/>
        <color rgb="FF000000"/>
        <sz val="11.0"/>
        <u/>
      </rPr>
      <t xml:space="preserve">Evidencia con desviación: </t>
    </r>
    <r>
      <rPr>
        <rFont val="Calibri"/>
        <color rgb="FF000000"/>
        <sz val="11.0"/>
      </rPr>
      <t>Acciones de interveción de alertas epodemilógicas.</t>
    </r>
  </si>
  <si>
    <t>Anualmente el profesional universitario del Grupo de Vigilancia y Demografía en Salud y Planeación Salud realizará el Análisis de Situación de Salud (ASIS)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Evidencia: ASIS - Socialización ASIS al COVE - Acta COVE - Visita de asistencia 
Evidencia con desviación: Acciones de intervención de alertas epidemiológicas.</t>
  </si>
  <si>
    <t>1.4</t>
  </si>
  <si>
    <r>
      <rPr>
        <rFont val="Calibri"/>
        <color rgb="FF000000"/>
        <sz val="11.0"/>
      </rPr>
      <t xml:space="preserve">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Salúd Pública del Distrito Especial de Santiago de Cali que deban involucrarse según tipo de evento.  En caso de desviaciones el responsable del Grupo gestionará su entrega con los Subsecretarios correspondientes.
</t>
    </r>
    <r>
      <rPr>
        <rFont val="Calibri"/>
        <color rgb="FF000000"/>
        <sz val="11.0"/>
        <u/>
      </rPr>
      <t xml:space="preserve">Evidencia: </t>
    </r>
    <r>
      <rPr>
        <rFont val="Calibri"/>
        <color rgb="FF000000"/>
        <sz val="11.0"/>
      </rPr>
      <t xml:space="preserve">Plan de contingencia según evento ysocializado en página web.
</t>
    </r>
    <r>
      <rPr>
        <rFont val="Calibri"/>
        <color rgb="FF000000"/>
        <sz val="11.0"/>
        <u/>
      </rPr>
      <t xml:space="preserve">Evidencia con desviacion:  </t>
    </r>
    <r>
      <rPr>
        <rFont val="Calibri"/>
        <color rgb="FF000000"/>
        <sz val="11.0"/>
      </rPr>
      <t>Plan de contingencia publicado en la página web</t>
    </r>
  </si>
  <si>
    <r>
      <rPr>
        <rFont val="Calibri"/>
        <color rgb="FF000000"/>
        <sz val="11.0"/>
      </rPr>
      <t>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Salud Pública del Distrito Especial de Santiago de Cali que deban involucrarse según tipo de evento.  En caso de desviacion</t>
    </r>
    <r>
      <rPr>
        <rFont val="Calibri"/>
        <color theme="1"/>
        <sz val="11.0"/>
      </rPr>
      <t>es</t>
    </r>
    <r>
      <rPr>
        <rFont val="Calibri"/>
        <color rgb="FFFF0000"/>
        <sz val="11.0"/>
      </rPr>
      <t xml:space="preserve"> o retraso en el plan de contingencia</t>
    </r>
    <r>
      <rPr>
        <rFont val="Calibri"/>
        <color rgb="FF000000"/>
        <sz val="11.0"/>
      </rPr>
      <t>, el responsable del Grupo gestionará su entrega con los Subsecretarios correspondientes.
Evidencia: Plan de contingencia según evento y socializado en página web.
Evidencia con desviación:  Plan de contingencia publicado en la página web.</t>
    </r>
  </si>
  <si>
    <t xml:space="preserve">Ok sigue igual  riesgo , control solo se añade lo que quedo en rojo </t>
  </si>
  <si>
    <t>1.5</t>
  </si>
  <si>
    <r>
      <rPr>
        <rFont val="Calibri"/>
        <color rgb="FF000000"/>
        <sz val="11.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cumplimeito del programa, deberá presentar un ajuste en el cronograma con los sujetos  y prestadores de servidos no visitado.
</t>
    </r>
    <r>
      <rPr>
        <rFont val="Calibri"/>
        <color rgb="FF000000"/>
        <sz val="11.0"/>
        <u/>
      </rPr>
      <t>Evidencia:</t>
    </r>
    <r>
      <rPr>
        <rFont val="Calibri"/>
        <color rgb="FF000000"/>
        <sz val="11.0"/>
      </rPr>
      <t xml:space="preserve"> Programa o plan de auditoria a sujetos de interes en salud programado y ejecutado. 
</t>
    </r>
    <r>
      <rPr>
        <rFont val="Calibri"/>
        <color rgb="FF000000"/>
        <sz val="11.0"/>
        <u/>
      </rPr>
      <t>Evidencia con desviacion:</t>
    </r>
    <r>
      <rPr>
        <rFont val="Calibri"/>
        <color rgb="FF000000"/>
        <sz val="11.0"/>
      </rPr>
      <t xml:space="preserve">  Programa o plan de auditoria a sujetos de interes en salud programado y ejecutado ajustado.</t>
    </r>
  </si>
  <si>
    <t>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Evidencia: Programa o plan de auditoria a sujetos de interés en salud programado y ejecutado. 
Evidencia con desviación:  Programa o plan de auditoria a sujetos de interés en salud programado y ejecutado ajustado</t>
  </si>
  <si>
    <t>2.1</t>
  </si>
  <si>
    <t>Afectación en la toma de decisiones dado el desacierto en el ejercicio de las acciones de rectoría en Salud por fallas en la gestión técnica y operativa</t>
  </si>
  <si>
    <r>
      <rPr>
        <rFont val="Calibri"/>
        <color rgb="FF000000"/>
        <sz val="11.0"/>
      </rPr>
      <t xml:space="preserve">El profesional universitario del Grupo de Salud Pública, de manera mensual realizará seguimiento a traves de herramientas y mesas de trabajo de la ejecución de los contratos  de los Planes de Intervenciones Colectivas (PIC),  para garantizar la idoneidad, ejecución contractual y el cumplimiento de metas del Programa.
En caso de incumplimiento se realizará citación de comites estrategicos de seguimiento, comunicación oficial con llamado de atención, solicitud de plan de acción que permitan garantizar el cumplimiento y/o decisiones unilaterales.
</t>
    </r>
    <r>
      <rPr>
        <rFont val="Calibri"/>
        <color rgb="FF000000"/>
        <sz val="11.0"/>
        <u/>
      </rPr>
      <t>Evidencia:</t>
    </r>
    <r>
      <rPr>
        <rFont val="Calibri"/>
        <color rgb="FF000000"/>
        <sz val="11.0"/>
      </rPr>
      <t xml:space="preserve"> Actas de reunión, instrumentos de seguimiento (planes, cronogramas e informes) y comunicaciones oficiales.
</t>
    </r>
    <r>
      <rPr>
        <rFont val="Calibri"/>
        <color rgb="FF000000"/>
        <sz val="11.0"/>
        <u/>
      </rPr>
      <t>Evidencia con desviacion:</t>
    </r>
    <r>
      <rPr>
        <rFont val="Calibri"/>
        <color rgb="FF000000"/>
        <sz val="11.0"/>
      </rPr>
      <t xml:space="preserve">  Actas de reunión, comunicaciones oficiales y plan de acción de mejoramiento.</t>
    </r>
  </si>
  <si>
    <t>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Evidencia: Actas de reunión, instrumentos de seguimiento (planes, cronogramas e informes) y comunicaciones oficiales.
Evidencia con desviación: Actas de reunión, comunicaciones oficiales y plan de acción de mejoramiento.</t>
  </si>
  <si>
    <t>2.2</t>
  </si>
  <si>
    <r>
      <rPr>
        <rFont val="Calibri"/>
        <color rgb="FF000000"/>
        <sz val="11.0"/>
      </rPr>
      <t xml:space="preserve">Elprofesional universitario equipo de Planeación realizará monitoreo a la ejecución fisica y presupuestal del Plan de Acción del Componente Operativo Anual de Inversiones en Salud -COAI, Plan Anual de Inversiones POAI, Plan Anual en Salud - PAS de manera trimestral,  analizando y consolidado la información de los diferentes grupos de la Secretaría de Salúd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deberpa realizar un Plan de Mejoramiento.
</t>
    </r>
    <r>
      <rPr>
        <rFont val="Calibri"/>
        <color rgb="FF000000"/>
        <sz val="11.0"/>
        <u/>
      </rPr>
      <t>Evidencia:</t>
    </r>
    <r>
      <rPr>
        <rFont val="Calibri"/>
        <color rgb="FF000000"/>
        <sz val="11.0"/>
      </rPr>
      <t xml:space="preserve">  1S - 3S - Oficio de seguimiento - Plan de Mejoramiento
</t>
    </r>
    <r>
      <rPr>
        <rFont val="Calibri"/>
        <color rgb="FF000000"/>
        <sz val="11.0"/>
        <u/>
      </rPr>
      <t>Evidencia con desviacion:</t>
    </r>
    <r>
      <rPr>
        <rFont val="Calibri"/>
        <color rgb="FF000000"/>
        <sz val="11.0"/>
      </rPr>
      <t xml:space="preserve">  Actas de reunión, comunicaciones oficiales y plan de acción de mejoramiento por incumplimiento.</t>
    </r>
  </si>
  <si>
    <t>El profesional universitario del equipo de Planeación realizará monitoreo a la ejecución física y presupuestal del Plan de Acción del Componente Operativo Anual de Inversiones en Salud -COAI, Plan Anual de Inversiones POAI, Plan Anual en Salud - PAS de manera trimestral,  analizando y consolidado la información de los diferentes grupos de la Secretaría de Salud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deberá realizar un Plan de Mejoramiento.
Evidencia: 1S - 3S - Oficio de seguimiento - Plan de Mejoramiento
Evidencia con desviación: Actas de reunión, comunicaciones oficiales y plan de acción de mejoramiento por incumplimiento.</t>
  </si>
  <si>
    <t>2.3</t>
  </si>
  <si>
    <r>
      <rPr>
        <rFont val="Calibri"/>
        <color rgb="FF000000"/>
        <sz val="11.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aolicativo DARUMA.
</t>
    </r>
    <r>
      <rPr>
        <rFont val="Calibri"/>
        <color rgb="FF000000"/>
        <sz val="11.0"/>
        <u/>
      </rPr>
      <t>Evidencia:</t>
    </r>
    <r>
      <rPr>
        <rFont val="Calibri"/>
        <color rgb="FF000000"/>
        <sz val="11.0"/>
      </rPr>
      <t xml:space="preserve"> Publicación en la instancia DARUMA
</t>
    </r>
    <r>
      <rPr>
        <rFont val="Calibri"/>
        <color rgb="FF000000"/>
        <sz val="11.0"/>
        <u/>
      </rPr>
      <t>Evidencia con desviacion</t>
    </r>
    <r>
      <rPr>
        <rFont val="Calibri"/>
        <color rgb="FF000000"/>
        <sz val="11.0"/>
      </rPr>
      <t>: Normogra actualizado.</t>
    </r>
  </si>
  <si>
    <t>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aplicativo DARUMA.
Evidencia: Publicación en la instancia DARUMA
Evidencia con desviación: Normograma actualizado.</t>
  </si>
  <si>
    <t>2.4</t>
  </si>
  <si>
    <r>
      <rPr>
        <rFont val="Calibri"/>
        <color rgb="FF000000"/>
        <sz val="11.0"/>
      </rPr>
      <t xml:space="preserve">El profesional universitario de los procesos que realizan actividades  de asesorias, auditorías, capacitaciones, eventos, reuniones y acompañamientos con las partes interesadas externas,  de manera mensual, realizará encuestas de satisfaccion para medir la efectividad de las acciones de rectoria en salud que se hacen dentro del Organismo. En caso de incumplimiento se reiterará la solicitud por medio de correo electrónico de la importancia de la aplicación de la encuesta de satisfacción. 
</t>
    </r>
    <r>
      <rPr>
        <rFont val="Calibri"/>
        <color rgb="FF000000"/>
        <sz val="11.0"/>
        <u/>
      </rPr>
      <t>Evidencia</t>
    </r>
    <r>
      <rPr>
        <rFont val="Calibri"/>
        <color rgb="FF000000"/>
        <sz val="11.0"/>
      </rPr>
      <t xml:space="preserve">: Entrega de encuestas escaneadas que fueron realizadas en fisico, 
Informe Nivel de Satisfacción y percepción de las encuestas de satisfacción enttregadas por la admon central.
</t>
    </r>
    <r>
      <rPr>
        <rFont val="Calibri"/>
        <color rgb="FF000000"/>
        <sz val="11.0"/>
        <u/>
      </rPr>
      <t>Evidencia con desviacion:</t>
    </r>
    <r>
      <rPr>
        <rFont val="Calibri"/>
        <color rgb="FF000000"/>
        <sz val="11.0"/>
      </rPr>
      <t xml:space="preserve"> Comunicado oficial por correo electrónico.</t>
    </r>
  </si>
  <si>
    <t>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Evidencia: Entrega de encuestas escaneadas que fueron realizadas en físico,
Informe Nivel de Satisfacción y percepción de las encuestas de satisfacción entregadas por la admón. central.
Evidencia con desviación: Comunicado oficial por correo electrónico.</t>
  </si>
  <si>
    <t>3.1</t>
  </si>
  <si>
    <t xml:space="preserve">Omisión de los requisitos técnicos de Inspección Vigilancia y Control para influir en una decisión de la autoridad sanitaria, emitiendo conceptos favorables a pesar de evidenciar incumplimiento de requisitos favoreciéndose a si mismo, a un tercero o jurídico.  </t>
  </si>
  <si>
    <r>
      <rPr>
        <rFont val="Calibri"/>
        <color rgb="FF000000"/>
        <sz val="11.0"/>
      </rPr>
      <t xml:space="preserve">El profesional universitario de los Grupos de Gestión integral de la Salud Ambiental, Grupo de Gestión Integral de la Garantia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metodologia de el IEC.
</t>
    </r>
    <r>
      <rPr>
        <rFont val="Calibri"/>
        <color rgb="FF000000"/>
        <sz val="11.0"/>
        <u/>
      </rPr>
      <t>Evidencia:</t>
    </r>
    <r>
      <rPr>
        <rFont val="Calibri"/>
        <color rgb="FF000000"/>
        <sz val="11.0"/>
      </rPr>
      <t xml:space="preserve"> Comunicados de sensibilización en diferentes medios de comunicación interna y externa y diseños de comunicados, boletines, infografias.
</t>
    </r>
    <r>
      <rPr>
        <rFont val="Calibri"/>
        <color rgb="FF000000"/>
        <sz val="11.0"/>
        <u/>
      </rPr>
      <t>Evidencia con desviacion:</t>
    </r>
    <r>
      <rPr>
        <rFont val="Calibri"/>
        <color rgb="FF000000"/>
        <sz val="11.0"/>
      </rPr>
      <t xml:space="preserve"> Plan de trabajo de IEC modificado</t>
    </r>
  </si>
  <si>
    <t>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Evidencia: Comunicados de sensibilización en diferentes medios de comunicación interna y externa y diseños de comunicados, boletines, infografías.
Evidencia con desviación: Plan de trabajo de IEC modificado</t>
  </si>
  <si>
    <t>3.2</t>
  </si>
  <si>
    <r>
      <rPr>
        <rFont val="Calibri"/>
        <color rgb="FF000000"/>
        <sz val="11.0"/>
      </rPr>
      <t xml:space="preserve">Los profesionales universitarios encargados de los trámites de la Secretaría de Salúd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Calibri"/>
        <color rgb="FF000000"/>
        <sz val="11.0"/>
        <u/>
      </rPr>
      <t xml:space="preserve">Evidencia: </t>
    </r>
    <r>
      <rPr>
        <rFont val="Calibri"/>
        <color rgb="FF000000"/>
        <sz val="11.0"/>
      </rPr>
      <t xml:space="preserve">Fotos de carteleras con información de trámites y servicios - link del Organismo con la información - pantallazo de publicación.
</t>
    </r>
    <r>
      <rPr>
        <rFont val="Calibri"/>
        <color rgb="FF000000"/>
        <sz val="11.0"/>
        <u/>
      </rPr>
      <t>Evidencia con desviacion:</t>
    </r>
    <r>
      <rPr>
        <rFont val="Calibri"/>
        <color rgb="FF000000"/>
        <sz val="11.0"/>
      </rPr>
      <t xml:space="preserve"> Publicaciones actualizadas.</t>
    </r>
  </si>
  <si>
    <t>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Evidencia: Fotos de carteleras con información de trámites y servicios - link del Organismo con la información - pantallazo de publicación.
Evidencia con desviación: Publicaciones actualizadas.</t>
  </si>
  <si>
    <t>3.3</t>
  </si>
  <si>
    <r>
      <rPr>
        <rFont val="Calibri"/>
        <color rgb="FF000000"/>
        <sz val="11.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Calibri"/>
        <color rgb="FF000000"/>
        <sz val="11.0"/>
        <u/>
      </rPr>
      <t>Evidencia:</t>
    </r>
    <r>
      <rPr>
        <rFont val="Calibri"/>
        <color rgb="FF000000"/>
        <sz val="11.0"/>
      </rPr>
      <t xml:space="preserve"> Presentaación de Apertura si aplica
Acta de apertura de auditoria.
Formato de InSpección de ambulancias
Formato de Plan de Atención medica para eventos.</t>
    </r>
  </si>
  <si>
    <t>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Evidencia: Presentación de Apertura si aplica
Acta de apertura de auditoria.
Formato de Inspección de ambulancias
Formato de Plan de Atención medica para eventos.</t>
  </si>
  <si>
    <t>4.1</t>
  </si>
  <si>
    <r>
      <rPr>
        <rFont val="Calibri"/>
        <color rgb="FF000000"/>
        <sz val="11.0"/>
      </rPr>
      <t xml:space="preserve">Fraude por parte de terceros del rol de autoridad sanitaria en acciones de visitas de asistencia técnica, inspección, vigilancia y control </t>
    </r>
    <r>
      <rPr>
        <rFont val="Calibri"/>
        <color rgb="FFFF0000"/>
        <sz val="11.0"/>
      </rPr>
      <t>en salud</t>
    </r>
    <r>
      <rPr>
        <rFont val="Calibri"/>
        <color rgb="FF000000"/>
        <sz val="11.0"/>
      </rPr>
      <t>, generando deterioro de condiciones de la salud dado el aumento de riesgos sanitarios y ambientales</t>
    </r>
    <r>
      <rPr>
        <rFont val="Calibri"/>
        <color rgb="FFFF0000"/>
        <sz val="11.0"/>
      </rPr>
      <t xml:space="preserve"> para la salud</t>
    </r>
  </si>
  <si>
    <r>
      <rPr>
        <rFont val="Calibri"/>
        <color rgb="FF000000"/>
        <sz val="11.0"/>
      </rPr>
      <t>El profesional universitario de los Grupos que realizán IVC, de manera trimestral,  revisará que los servidores públicos esten identificados con chalecos con codigos QR y/o gorra</t>
    </r>
    <r>
      <rPr>
        <rFont val="Calibri"/>
        <color rgb="FF000000"/>
        <sz val="11.0"/>
      </rPr>
      <t xml:space="preserve">s distintivas de la Secretaría de Salud Pública del Distrito Especial de Santiago de Cali. En caso de desviación, se realizará llamado de atención al funcionario público y anotación en el informe de supervisión en el caso de contratistas.  
</t>
    </r>
    <r>
      <rPr>
        <rFont val="Calibri"/>
        <color rgb="FF000000"/>
        <sz val="11.0"/>
        <u/>
      </rPr>
      <t>Evidencia:</t>
    </r>
    <r>
      <rPr>
        <rFont val="Calibri"/>
        <color rgb="FF000000"/>
        <sz val="11.0"/>
      </rPr>
      <t xml:space="preserve"> Fotografia con dotación de chalecos y gorra  - Soporte de entrega de chalecos con inventario asisgnación QR
</t>
    </r>
    <r>
      <rPr>
        <rFont val="Calibri"/>
        <color rgb="FF000000"/>
        <sz val="11.0"/>
        <u/>
      </rPr>
      <t>Evidencia con desviacion:</t>
    </r>
    <r>
      <rPr>
        <rFont val="Calibri"/>
        <color rgb="FF000000"/>
        <sz val="11.0"/>
      </rPr>
      <t xml:space="preserve"> soporte de llamado de atención - soporte de la anotación en el informe de supervisión.
</t>
    </r>
  </si>
  <si>
    <r>
      <rPr>
        <rFont val="Calibri"/>
        <color rgb="FF000000"/>
        <sz val="11.0"/>
      </rPr>
      <t xml:space="preserve">El profesional universitario de los Grupos que realizan IVC, </t>
    </r>
    <r>
      <rPr>
        <rFont val="Calibri"/>
        <color rgb="FFFF0000"/>
        <sz val="11.0"/>
      </rPr>
      <t>Talento Humano y Tics</t>
    </r>
    <r>
      <rPr>
        <rFont val="Calibri"/>
        <color rgb="FF000000"/>
        <sz val="11.0"/>
      </rPr>
      <t xml:space="preserve">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Evidencia: Fotografía con dotación de chalecos y gorra  - Soporte de entrega de chalecos con inventario asignación QR , </t>
    </r>
    <r>
      <rPr>
        <rFont val="Calibri"/>
        <color rgb="FFFF0000"/>
        <sz val="11.0"/>
      </rPr>
      <t>listado de asignación de QR de chalecos de Tics, listado del cruce de personal activo en la secretaria tanto de planta como contratista.</t>
    </r>
    <r>
      <rPr>
        <rFont val="Calibri"/>
        <color rgb="FF000000"/>
        <sz val="11.0"/>
      </rPr>
      <t xml:space="preserve">
Evidencia con desviación: soporte de llamado de atención - soporte de la anotación en el informe de supervisión.</t>
    </r>
  </si>
  <si>
    <t xml:space="preserve"> Riesgo  cambio lo rojo no afecta y control tqmbien cambia lo rojo sin embargo ya lo habian adicionado</t>
  </si>
  <si>
    <t>4.2</t>
  </si>
  <si>
    <r>
      <rPr>
        <rFont val="Calibri"/>
        <color rgb="FF000000"/>
        <sz val="11.0"/>
      </rPr>
      <t xml:space="preserve">Fraude por parte de terceros del rol de autoridad sanitaria en acciones de visitas de asistencia técnica, inspección, vigilancia y control </t>
    </r>
    <r>
      <rPr>
        <rFont val="Calibri"/>
        <color rgb="FFFF0000"/>
        <sz val="11.0"/>
      </rPr>
      <t>en salud</t>
    </r>
    <r>
      <rPr>
        <rFont val="Calibri"/>
        <color rgb="FF000000"/>
        <sz val="11.0"/>
      </rPr>
      <t>, generando deterioro de condiciones de la salud dado el aumento de riesgos sanitarios y ambientales</t>
    </r>
    <r>
      <rPr>
        <rFont val="Calibri"/>
        <color rgb="FFFF0000"/>
        <sz val="11.0"/>
      </rPr>
      <t xml:space="preserve"> para la salud</t>
    </r>
  </si>
  <si>
    <r>
      <rPr>
        <rFont val="Calibri"/>
        <color rgb="FF000000"/>
        <sz val="11.0"/>
      </rPr>
      <t xml:space="preserve">Elprofesional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t>
    </r>
    <r>
      <rPr>
        <rFont val="Calibri"/>
        <color rgb="FF000000"/>
        <sz val="11.0"/>
        <u/>
      </rPr>
      <t>Evidencia:</t>
    </r>
    <r>
      <rPr>
        <rFont val="Calibri"/>
        <color rgb="FF000000"/>
        <sz val="11.0"/>
      </rPr>
      <t xml:space="preserve"> Información de funcionarios públicos y foto
</t>
    </r>
    <r>
      <rPr>
        <rFont val="Calibri"/>
        <color rgb="FF000000"/>
        <sz val="11.0"/>
        <u/>
      </rPr>
      <t xml:space="preserve"> Evidencia con desviacion: </t>
    </r>
    <r>
      <rPr>
        <rFont val="Calibri"/>
        <color rgb="FF000000"/>
        <sz val="11.0"/>
      </rPr>
      <t xml:space="preserve">actualizada en instancia WEB. </t>
    </r>
  </si>
  <si>
    <r>
      <rPr>
        <rFont val="Calibri"/>
        <color rgb="FF000000"/>
        <sz val="11.0"/>
      </rPr>
      <t xml:space="preserve">El 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Información de funcionarios públicos y foto - , </t>
    </r>
    <r>
      <rPr>
        <rFont val="Calibri"/>
        <color rgb="FFFF0000"/>
        <sz val="11.0"/>
      </rPr>
      <t>listado de asignación de QR de chalecos de Tics, listado del cruce de personal activo en la secretaria tanto de planta como contratista.</t>
    </r>
    <r>
      <rPr>
        <rFont val="Calibri"/>
        <color rgb="FF000000"/>
        <sz val="11.0"/>
      </rPr>
      <t xml:space="preserve">
 Evidencia con desviación: actualizada en instancia WEB. </t>
    </r>
  </si>
  <si>
    <t>4.3</t>
  </si>
  <si>
    <r>
      <rPr>
        <rFont val="Calibri"/>
        <color rgb="FF000000"/>
        <sz val="11.0"/>
      </rPr>
      <t xml:space="preserve">Fraude por parte de terceros del rol de autoridad sanitaria en acciones de visitas de asistencia técnica, inspección, vigilancia y control </t>
    </r>
    <r>
      <rPr>
        <rFont val="Calibri"/>
        <color rgb="FFFF0000"/>
        <sz val="11.0"/>
      </rPr>
      <t>en salud</t>
    </r>
    <r>
      <rPr>
        <rFont val="Calibri"/>
        <color rgb="FF000000"/>
        <sz val="11.0"/>
      </rPr>
      <t>, generando deterioro de condiciones de la salud dado el aumento de riesgos sanitarios y ambientales para</t>
    </r>
    <r>
      <rPr>
        <rFont val="Calibri"/>
        <color rgb="FFFF0000"/>
        <sz val="11.0"/>
      </rPr>
      <t xml:space="preserve"> la salud</t>
    </r>
  </si>
  <si>
    <r>
      <rPr>
        <rFont val="Calibri"/>
        <color rgb="FF000000"/>
        <sz val="11.0"/>
      </rPr>
      <t xml:space="preserve">El Profesional universitario del 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generará un llamado de atención al equipo de trabajo.
</t>
    </r>
    <r>
      <rPr>
        <rFont val="Calibri"/>
        <color rgb="FF000000"/>
        <sz val="11.0"/>
        <u/>
      </rPr>
      <t xml:space="preserve">Evidencia: </t>
    </r>
    <r>
      <rPr>
        <rFont val="Calibri"/>
        <color rgb="FF000000"/>
        <sz val="11.0"/>
      </rPr>
      <t xml:space="preserve">Oficio de notificación de auditorías a EAPB e IPS, 
Oficio de notificación de verificación de condiciones de habilitación en los prestadores de servicios de salud
</t>
    </r>
    <r>
      <rPr>
        <rFont val="Calibri"/>
        <color rgb="FF000000"/>
        <sz val="11.0"/>
        <u/>
      </rPr>
      <t>Evidencia con desviacion:</t>
    </r>
    <r>
      <rPr>
        <rFont val="Calibri"/>
        <color rgb="FF000000"/>
        <sz val="11.0"/>
      </rPr>
      <t xml:space="preserve"> llamado de atención al grupo de trabajo.
</t>
    </r>
  </si>
  <si>
    <t>El profesional universitario del Subgrupo de Gestión Integral de Garantía de la Calidad en Salud, de manera mensual deberá remitir comunicación oficial notificando el equipo de auditores o comisión verificadora de condiciones de habilitación incluyendo datos de identificación con el fin de garantizar la confiabilidad en el desarrollo del ejercicio de inspección, vigilancia y control. En caso de desviación se genera un llamado de atención al grupo de trabajo. 
Evidencia: Oficio de notificación de auditorías EAPB e IPS 
Oficio de notificación de verificación de condiciones de habilitación en los prestadores de servicios de salud.
Evidencia con desviación: Llamado de atención al grupo de trabajo.</t>
  </si>
  <si>
    <t xml:space="preserve"> Riesgo  cambio lo rojo no afecta y control sigue igual</t>
  </si>
  <si>
    <t>5.1</t>
  </si>
  <si>
    <r>
      <rPr>
        <rFont val="Calibri"/>
        <color rgb="FF000000"/>
        <sz val="11.0"/>
      </rPr>
      <t xml:space="preserve">La posibilidad de afectación de confidencialidad, integridad y disponibilidad de las Bases de Datos de los Programas de Salud Pública </t>
    </r>
    <r>
      <rPr>
        <rFont val="Calibri"/>
        <color rgb="FFFF0000"/>
        <sz val="11.0"/>
      </rPr>
      <t>a causa del uso inadecuado del funcionario responsable de la información, debido al hurto, hackeo o solicitudes no autorizadas por la entidad para el tratamiento datos</t>
    </r>
    <r>
      <rPr>
        <rFont val="Calibri"/>
        <color rgb="FF000000"/>
        <sz val="11.0"/>
      </rPr>
      <t>.</t>
    </r>
  </si>
  <si>
    <r>
      <rPr>
        <rFont val="Calibri"/>
        <color rgb="FF000000"/>
        <sz val="11.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</si>
  <si>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t>(A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</si>
  <si>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t xml:space="preserve"> Riesgo  cambio lo rojo deacuerdo a los controles no afecta y control sigue igual</t>
  </si>
  <si>
    <t>5.2</t>
  </si>
  <si>
    <r>
      <rPr>
        <rFont val="Calibri"/>
        <color rgb="FF000000"/>
        <sz val="11.0"/>
      </rPr>
      <t xml:space="preserve">La posibilidad de afectación de confidencialidad, integridad y disponibilidad de las Bases de Datos de los Programas de Salud Pública </t>
    </r>
    <r>
      <rPr>
        <rFont val="Calibri"/>
        <color rgb="FFFF0000"/>
        <sz val="11.0"/>
      </rPr>
      <t>a causa del uso inadecuado del funcionario responsable de la información, debido al hurto, hackeo o solicitudes no autorizadas por la entidad para el tratamiento datos.</t>
    </r>
  </si>
  <si>
    <r>
      <rPr>
        <rFont val="Calibri"/>
        <color rgb="FF000000"/>
        <sz val="11.0"/>
      </rPr>
      <t xml:space="preserve">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almacenadda e el quipo de gestión. 
</t>
    </r>
    <r>
      <rPr>
        <rFont val="Calibri"/>
        <color rgb="FF000000"/>
        <sz val="11.0"/>
        <u/>
      </rPr>
      <t>Evidencia:</t>
    </r>
    <r>
      <rPr>
        <rFont val="Calibri"/>
        <color rgb="FF000000"/>
        <sz val="11.0"/>
      </rPr>
      <t xml:space="preserve"> registro de la copia digital de los datos, archivos y documentos.
</t>
    </r>
    <r>
      <rPr>
        <rFont val="Calibri"/>
        <color rgb="FF000000"/>
        <sz val="11.0"/>
        <u/>
      </rPr>
      <t>Evidencia con desviación:</t>
    </r>
    <r>
      <rPr>
        <rFont val="Calibri"/>
        <color rgb="FF000000"/>
        <sz val="11.0"/>
      </rPr>
      <t xml:space="preserve">  copia de la información almacenadda e el quipo de gestión. </t>
    </r>
  </si>
  <si>
    <t>El profesional universitario de los Grupos de Gestión de Aseguramiento en Salud,  Desarrollo y Prestación de Servicios y Gestión Integral de Garantía de la Calidad en los servicios de salud, que gestionan bases de datos con información sensible, deberá de manera trimestral realizar una copia digital de los datos, archivos y documentos. Lo anterior con el fin de respaldar la información y recuperarla en caso que los equipos o las aplicaciones se deterioren. En caso de desviación, el grupo de tics realizará un copia de la información almacenada e el quipo de gestión. 
Evidencia: registro de la copia digital de los datos, archivos y documentos.
Evidencia con desviación:  copia de la información almacenada en el equipo de gestión</t>
  </si>
  <si>
    <t>5.3</t>
  </si>
  <si>
    <r>
      <rPr>
        <rFont val="Calibri"/>
        <color rgb="FF000000"/>
        <sz val="11.0"/>
      </rPr>
      <t xml:space="preserve">La posibilidad de afectación de confidencialidad, integridad y disponibilidad de las Bases de Datos de los Programas de Salud Pública </t>
    </r>
    <r>
      <rPr>
        <rFont val="Calibri"/>
        <color rgb="FFFF0000"/>
        <sz val="11.0"/>
      </rPr>
      <t>a causa del uso inadecuado del funcionario responsable de la información, debido al hurto, hackeo o solicitudes no autorizadas por la entidad para el tratamiento datos.</t>
    </r>
  </si>
  <si>
    <t>El jefe de la Unidad de Apoyo a la Gestión, reporta mediante oficio los informes que realizan los lideres de grupos de la secretaria de Salud, de los contratistas y/o servidores públicos que han vulnerado la confidencialidad de los datos sensibles de los las bases de datos, con el fin de proteger su confidencialidad ,integridad y disponibilidad, el reporte se realiza de acuerdo a su contratación, si es servidor público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</si>
  <si>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 xml:space="preserve"> Riesgo  cambio lo rojo deacuerdo a los controles no afecta y se adiciona este  control correctivo</t>
  </si>
  <si>
    <t>Sistemas Integrados de Gestión, El jefe de la Unidad de Apoyo a la Gestión</t>
  </si>
  <si>
    <t>6.1</t>
  </si>
  <si>
    <r>
      <rPr>
        <rFont val="Calibri"/>
        <color rgb="FF000000"/>
        <sz val="11.0"/>
      </rPr>
      <t>La posibilidad de afectación de la confidencialidad, integridad y disponibilidad de las actas de los Comités creados mediante acto administrativo que manejen datos sensibles,</t>
    </r>
    <r>
      <rPr>
        <rFont val="Calibri"/>
        <color rgb="FFFF0000"/>
        <sz val="11.0"/>
      </rPr>
      <t xml:space="preserve"> a causa del uso inadecuado de la información por parte de los por parte de los contratistas y/o servidores públicos que tienen acceso, debido al hurto de la información</t>
    </r>
    <r>
      <rPr>
        <rFont val="Calibri"/>
        <color rgb="FF000000"/>
        <sz val="11.0"/>
      </rPr>
      <t>.</t>
    </r>
  </si>
  <si>
    <r>
      <rPr>
        <rFont val="Calibri"/>
        <color rgb="FF000000"/>
        <sz val="11.0"/>
      </rPr>
      <t xml:space="preserve">(A9.4 Control de acceso a sistemas y aplicaciones).  El profesional universitario responsable de la gestión documental deberá aplicar una veridicación aleatoria a las actas de comité creadas mediante acto adminsitrativo de manera mensual con el fin de dar cumplimiento frente a los lineamientos de archivo y custodia de la gestión documenta fisica y digital. En caso de encontrar falencias en la aplicación de los lineamientos el Grupo de Gestión Documental deberá reforzar mediante capacitaación.
</t>
    </r>
    <r>
      <rPr>
        <rFont val="Calibri"/>
        <color rgb="FF000000"/>
        <sz val="11.0"/>
        <u/>
      </rPr>
      <t>Evidencia:</t>
    </r>
    <r>
      <rPr>
        <rFont val="Calibri"/>
        <color rgb="FF000000"/>
        <sz val="11.0"/>
      </rPr>
      <t xml:space="preserve"> Acta de verificación de buenas practicas de archivo y custodia.
</t>
    </r>
    <r>
      <rPr>
        <rFont val="Calibri"/>
        <color rgb="FF000000"/>
        <sz val="11.0"/>
        <u/>
      </rPr>
      <t xml:space="preserve">Evidencia con desviación: </t>
    </r>
    <r>
      <rPr>
        <rFont val="Calibri"/>
        <color rgb="FF000000"/>
        <sz val="11.0"/>
      </rPr>
      <t xml:space="preserve">Asistencias tecnicas y/o actas de capacitación </t>
    </r>
  </si>
  <si>
    <t>A9.4 Control de acceso a sistemas y aplicaciones).  El profesional universitario responsable de la Gestión Documental deberá aplicar una verificación aleatoria a las actas de comité creadas mediante acto administrativo de manera mensual con el fin de dar cumplimiento frente a los lineamientos de archivo y custodia de la gestión documenta física y digital. En caso de encontrar falencias en la aplicación de los lineamientos el Grupo de Gestión Documental deberá reforzar mediante capacitación.
Evidencia: Acta de verificación de buenas practicas de archivo y custodia.
Evidencia con desviación: Asistencias técnicas y/o actas de capacitación.</t>
  </si>
  <si>
    <t xml:space="preserve"> Riesgo  cambio lo rojo de acuerdo a los controles no afecta y control sigue igual</t>
  </si>
  <si>
    <t>6.2</t>
  </si>
  <si>
    <r>
      <rPr>
        <rFont val="Calibri"/>
        <color rgb="FF000000"/>
        <sz val="11.0"/>
      </rPr>
      <t>La posibilidad de afectación de la confidencialidad, integridad y disponibilidad de las actas de los Comités creados mediante acto administrativo que manejen datos sensibles,</t>
    </r>
    <r>
      <rPr>
        <rFont val="Calibri"/>
        <color rgb="FFFF0000"/>
        <sz val="11.0"/>
      </rPr>
      <t xml:space="preserve"> a causa del uso inadecuado de la información por parte de los por parte de los contratistas y/o servidores públicos que tienen acceso, debido al hurto de la información</t>
    </r>
    <r>
      <rPr>
        <rFont val="Calibri"/>
        <color rgb="FF000000"/>
        <sz val="11.0"/>
      </rPr>
      <t>.</t>
    </r>
  </si>
  <si>
    <t>El jefe de la Unidad de Apoyo a la Gestión, reporta mediante oficio, los informes que realizan los lideres de grupos de la secretaria de Salud, de los contratistas y/o funcionarios públicos que han vulnerado la confidencialidad integridad y disponibilidad de los datos sensibles de las actas de comités, con el fin de proteger la información, el reporte se realiza de acuerdo a su contratación, si es servidor público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</si>
  <si>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Riesgo  cambio lo rojo deacuerdo a los controles no afecta y se adiciona este  control correctivo</t>
  </si>
  <si>
    <t>7.1</t>
  </si>
  <si>
    <r>
      <rPr>
        <rFont val="Calibri"/>
        <color rgb="FF000000"/>
        <sz val="11.0"/>
      </rPr>
      <t>La posibilidad de afectación de confidencialidad</t>
    </r>
    <r>
      <rPr>
        <rFont val="Calibri"/>
        <color rgb="FFFF0000"/>
        <sz val="11.0"/>
      </rPr>
      <t xml:space="preserve"> e integridad</t>
    </r>
    <r>
      <rPr>
        <rFont val="Calibri"/>
        <color rgb="FF000000"/>
        <sz val="11.0"/>
      </rPr>
      <t>, de las peticiones, quejas, reclamos , sugerencias y Denuncias- PQRS</t>
    </r>
    <r>
      <rPr>
        <rFont val="Calibri"/>
        <color rgb="FFFF0000"/>
        <sz val="11.0"/>
      </rPr>
      <t>D</t>
    </r>
    <r>
      <rPr>
        <rFont val="Calibri"/>
        <color rgb="FF000000"/>
        <sz val="11.0"/>
      </rPr>
      <t>, debido al uso inadecuado de la información por ausencia en los controles para el manejo de los datos sensibles.</t>
    </r>
  </si>
  <si>
    <r>
      <rPr>
        <rFont val="Calibri"/>
        <color rgb="FF000000"/>
        <sz val="11.0"/>
      </rPr>
      <t xml:space="preserve">(A 13.2.4 Acuerdos de confidencialidad o de no divulgación). Los servidores públicos y prestadores de servicios que gestionan </t>
    </r>
    <r>
      <rPr>
        <rFont val="Calibri"/>
        <color rgb="FFFF0000"/>
        <sz val="11.0"/>
      </rPr>
      <t xml:space="preserve">atención al usuario - PQRS  de manera semestral al iniciar </t>
    </r>
    <r>
      <rPr>
        <rFont val="Calibri"/>
        <color rgb="FF000000"/>
        <sz val="11.0"/>
      </rPr>
      <t xml:space="preserve"> un contrato o cada vez que sean asignadas las funciones, deben aceptar y firmar el formato de acuerdo de confidencialidad -</t>
    </r>
    <r>
      <rPr>
        <rFont val="Calibri"/>
        <color rgb="FFFF0000"/>
        <sz val="11.0"/>
      </rPr>
      <t xml:space="preserve"> MAGT04.04.03.F003.FSS001.</t>
    </r>
    <r>
      <rPr>
        <rFont val="Calibri"/>
        <color rgb="FF000000"/>
        <sz val="11.0"/>
      </rPr>
      <t xml:space="preserve">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Calibri"/>
        <color rgb="FF000000"/>
        <sz val="11.0"/>
        <u/>
      </rPr>
      <t>Evidencia:</t>
    </r>
    <r>
      <rPr>
        <rFont val="Calibri"/>
        <color rgb="FF000000"/>
        <sz val="11.0"/>
      </rPr>
      <t xml:space="preserve"> Formatos de acuerdo de confidencialidad firmados por cada uno de los encargados de gestionar el activo de información del programa.
</t>
    </r>
    <r>
      <rPr>
        <rFont val="Calibri"/>
        <color rgb="FF000000"/>
        <sz val="11.0"/>
        <u/>
      </rPr>
      <t>Evidencia con desviacion:</t>
    </r>
    <r>
      <rPr>
        <rFont val="Calibri"/>
        <color rgb="FF000000"/>
        <sz val="11.0"/>
      </rPr>
      <t xml:space="preserve"> Comunicación oficial al servidor público o prestador de servicio informando la inhabildad del manejo del activo de información</t>
    </r>
  </si>
  <si>
    <r>
      <rPr>
        <rFont val="Calibri"/>
        <color rgb="FF000000"/>
        <sz val="11.0"/>
      </rPr>
      <t>(A 13.2.4 Acuerdos de confidencialidad o de no divulgación). Los servidores públicos y prestadores de servicios que gestionan atención al usuario - PQRS</t>
    </r>
    <r>
      <rPr>
        <rFont val="Calibri"/>
        <color rgb="FFFF0000"/>
        <sz val="11.0"/>
      </rPr>
      <t>D</t>
    </r>
    <r>
      <rPr>
        <rFont val="Calibri"/>
        <color rgb="FF000000"/>
        <sz val="11.0"/>
      </rPr>
      <t xml:space="preserve">  de manera semestral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r>
  </si>
  <si>
    <t>Riesgo  cambio lo rojo deacuerdo a los controles no afecta y control solo se aumenta D</t>
  </si>
  <si>
    <t>7.2</t>
  </si>
  <si>
    <r>
      <rPr>
        <rFont val="Calibri"/>
        <color rgb="FF000000"/>
        <sz val="11.0"/>
      </rPr>
      <t>La posibilidad de afectación de confidencialidad</t>
    </r>
    <r>
      <rPr>
        <rFont val="Calibri"/>
        <color rgb="FFFF0000"/>
        <sz val="11.0"/>
      </rPr>
      <t xml:space="preserve"> e integridad</t>
    </r>
    <r>
      <rPr>
        <rFont val="Calibri"/>
        <color rgb="FF000000"/>
        <sz val="11.0"/>
      </rPr>
      <t>, de las peticiones, quejas, reclamos , sugerencias y Denuncias- PQRS</t>
    </r>
    <r>
      <rPr>
        <rFont val="Calibri"/>
        <color rgb="FFFF0000"/>
        <sz val="11.0"/>
      </rPr>
      <t>D</t>
    </r>
    <r>
      <rPr>
        <rFont val="Calibri"/>
        <color rgb="FF000000"/>
        <sz val="11.0"/>
      </rPr>
      <t>, debido al uso inadecuado de la información por ausencia en los controles para el manejo de los datos sensibles.</t>
    </r>
  </si>
  <si>
    <r>
      <rPr>
        <rFont val="Calibri"/>
        <color rgb="FF000000"/>
        <sz val="11.0"/>
      </rPr>
      <t xml:space="preserve">(A 13.2.4 Acuerdos de confidencialidad o de no divulgación). El responsable del Grupo de Gestión de Tecnologias de la Información y comunicación TIC, realizara de manera trimestral el reporte del Directorio activo del Organismo, con el fin de validar los usuarios que tienen acceso y gestionan PQRS por medio del aplicativo ORFEO.  En caso de encontrar información desactualizada en el directorio activo, se procederá a realizar las acciones de depuración o reasignación de usuarios.
</t>
    </r>
    <r>
      <rPr>
        <rFont val="Calibri"/>
        <color rgb="FF000000"/>
        <sz val="11.0"/>
        <u/>
      </rPr>
      <t>Evidencia:</t>
    </r>
    <r>
      <rPr>
        <rFont val="Calibri"/>
        <color rgb="FF000000"/>
        <sz val="11.0"/>
      </rPr>
      <t xml:space="preserve"> Reporte trimestral del Directoria Activo del Organismo.
</t>
    </r>
    <r>
      <rPr>
        <rFont val="Calibri"/>
        <color rgb="FF000000"/>
        <sz val="11.0"/>
        <u/>
      </rPr>
      <t>Evidencia con desviacion:</t>
    </r>
    <r>
      <rPr>
        <rFont val="Calibri"/>
        <color rgb="FF000000"/>
        <sz val="11.0"/>
      </rPr>
      <t xml:space="preserve"> Directorio activo del Organismo actualizado</t>
    </r>
  </si>
  <si>
    <r>
      <rPr>
        <rFont val="Calibri"/>
        <color rgb="FF000000"/>
        <sz val="11.0"/>
      </rPr>
      <t>(A 13.2.4 Acuerdos de confidencialidad o de no divulgación). El responsable del Grupo de Gestión de Tecnologías de la Información y comunicación TIC, realizara de manera trimestral el reporte del Directorio activo del Organismo, con el fin de validar los usuarios que tienen acceso y gestionan PQRS</t>
    </r>
    <r>
      <rPr>
        <rFont val="Calibri"/>
        <color rgb="FFFF0000"/>
        <sz val="11.0"/>
      </rPr>
      <t>D</t>
    </r>
    <r>
      <rPr>
        <rFont val="Calibri"/>
        <color rgb="FF000000"/>
        <sz val="11.0"/>
      </rPr>
      <t xml:space="preserve"> por medio del aplicativo ORFEO.  En caso de encontrar información desactualizada en el directorio activo, se procederá a realizar las acciones de depuración o reasignación de usuarios.
Evidencia: Reporte trimestral del Directorio Activo del Organismo.
Evidencia con desviación: Directorio activo del Organismo actualizado.</t>
    </r>
  </si>
  <si>
    <t>7.3</t>
  </si>
  <si>
    <r>
      <rPr>
        <rFont val="Calibri"/>
        <color rgb="FF000000"/>
        <sz val="11.0"/>
      </rPr>
      <t>La posibilidad de afectación de confidencialidad</t>
    </r>
    <r>
      <rPr>
        <rFont val="Calibri"/>
        <color rgb="FFFF0000"/>
        <sz val="11.0"/>
      </rPr>
      <t xml:space="preserve"> e integridad</t>
    </r>
    <r>
      <rPr>
        <rFont val="Calibri"/>
        <color rgb="FF000000"/>
        <sz val="11.0"/>
      </rPr>
      <t>, de las peticiones, quejas, reclamos , sugerencias y Denuncias- PQRS</t>
    </r>
    <r>
      <rPr>
        <rFont val="Calibri"/>
        <color rgb="FFFF0000"/>
        <sz val="11.0"/>
      </rPr>
      <t>D</t>
    </r>
    <r>
      <rPr>
        <rFont val="Calibri"/>
        <color rgb="FF000000"/>
        <sz val="11.0"/>
      </rPr>
      <t>, debido al uso inadecuado de la información por ausencia en los controles para el manejo de los datos sensibles.</t>
    </r>
  </si>
  <si>
    <t>El jefe de la Unidad de Apoyo a la Gestión, reporta mediante oficio los informes que realizan los lideres de grupos de la secretaria de Salud, de los funcionarios que han vulnerado la confidencialidad de los datos sensibles de los PQRSD, con el fin de proteger su confidencialidad e integridad, el reporte se realiza de acuerdo a su contratación, si es funcionario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t>
  </si>
  <si>
    <t>#</t>
  </si>
  <si>
    <t>Tipo de Riesgo</t>
  </si>
  <si>
    <t>Control</t>
  </si>
  <si>
    <t>Frecuencia</t>
  </si>
  <si>
    <t xml:space="preserve">ENERO
</t>
  </si>
  <si>
    <t>FEBRERO</t>
  </si>
  <si>
    <t>MARZO</t>
  </si>
  <si>
    <t>ABRIL</t>
  </si>
  <si>
    <t>MAYO</t>
  </si>
  <si>
    <t xml:space="preserve">JUNIO
</t>
  </si>
  <si>
    <t>JULIO</t>
  </si>
  <si>
    <t>AGOSTO</t>
  </si>
  <si>
    <t>SEPTIEMBRE</t>
  </si>
  <si>
    <t>OCTUBRE</t>
  </si>
  <si>
    <t>NOVIEMBRE</t>
  </si>
  <si>
    <t>DICIEMBRE</t>
  </si>
  <si>
    <t>Deterioro del estado de salud de la población por demora en el desarrollo de procedimientos de rectoría en salud, debido a debilidades en las acciones de planificación.</t>
  </si>
  <si>
    <t>Riesgo de Gestión</t>
  </si>
  <si>
    <t>Trimestral</t>
  </si>
  <si>
    <r>
      <rPr>
        <rFont val="Arial"/>
        <color rgb="FF000000"/>
        <sz val="12.0"/>
      </rPr>
      <t xml:space="preserve">El Secretario de Salud Pública del Distrito Especial de Santiago de Cali o quien haga las veces, de manera mensual convocará a Comités Técnicos con el propósito de realizar monitoreo y seguimiento a la planificación, priorización de metas, estrategias y/o actividades.  En caso de no realizarse el Comité, los responsables de cada grupo realizarán sus respectivos comités internos generando reportes y/o informe de los compromisos adquiridos en el comité.
</t>
    </r>
    <r>
      <rPr>
        <rFont val="Arial"/>
        <color rgb="FF000000"/>
        <sz val="12.0"/>
        <u/>
      </rPr>
      <t>Evidencia</t>
    </r>
    <r>
      <rPr>
        <rFont val="Arial"/>
        <color rgb="FF000000"/>
        <sz val="12.0"/>
      </rPr>
      <t xml:space="preserve">. Actas de Comité Técnicos y/o informes de gestión, listados de asistencia.
</t>
    </r>
    <r>
      <rPr>
        <rFont val="Arial"/>
        <color rgb="FF000000"/>
        <sz val="12.0"/>
        <u/>
      </rPr>
      <t>Evidencia con desviación:</t>
    </r>
    <r>
      <rPr>
        <rFont val="Arial"/>
        <color rgb="FF000000"/>
        <sz val="12.0"/>
      </rPr>
      <t xml:space="preserve"> Actas de Comités Internos  UAG y Subsecretarías y/o informes de gestión y listados de Asistencia</t>
    </r>
  </si>
  <si>
    <t>Mensual</t>
  </si>
  <si>
    <r>
      <rPr>
        <rFont val="Arial"/>
        <color rgb="FF000000"/>
        <sz val="12.0"/>
      </rPr>
      <t xml:space="preserve">Anualmente el profesional universitario del Grupo de Vigilancia y Demografía en Salud y Planeación Salud realizará el Análisis de Situación de Salud (ASIS)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t>
    </r>
    <r>
      <rPr>
        <rFont val="Arial"/>
        <color rgb="FF000000"/>
        <sz val="12.0"/>
        <u/>
      </rPr>
      <t xml:space="preserve">Evidencia: </t>
    </r>
    <r>
      <rPr>
        <rFont val="Arial"/>
        <color rgb="FF000000"/>
        <sz val="12.0"/>
      </rPr>
      <t xml:space="preserve">ASIS - Socialización ASIS al COVE - Acta COVE - Visita de asistencia 
</t>
    </r>
    <r>
      <rPr>
        <rFont val="Arial"/>
        <color rgb="FF000000"/>
        <sz val="12.0"/>
        <u/>
      </rPr>
      <t xml:space="preserve">Evidencia con desviación: </t>
    </r>
    <r>
      <rPr>
        <rFont val="Arial"/>
        <color rgb="FF000000"/>
        <sz val="12.0"/>
      </rPr>
      <t>Acciones de intervención de alertas epidemiológicas.</t>
    </r>
  </si>
  <si>
    <t>Anualmente (Primer trimestre)</t>
  </si>
  <si>
    <t>Vigilancia
Planeación</t>
  </si>
  <si>
    <t>El profesional universitario responsable del Grupo de Gestión en Salud Pública en Urgencias, Emergencias y Desastres,  trimestralmente presentará un plan de contingencia dada vez que se presente un brote o una alerta epidemiológica, de acuerdo con el tipo de evento, su impacto y población o territorio para prevenir la situación del estado de salud de la población, en coordinación con los otros grupos de trabajo misionales de la Secretaría de Salud Pública del Distrito Especial de Santiago de Cali que deban involucrarse según tipo de evento.  En caso de desviaciones o retraso en el plan de contingencia, el responsable del Grupo gestionará su entrega con los Subsecretarios correspondientes.
Evidencia: Plan de contingencia según evento y socializado en página web.
Evidencia con desviación:  Plan de contingencia publicado en la página web.</t>
  </si>
  <si>
    <r>
      <rPr>
        <rFont val="Arial"/>
        <color rgb="FF000000"/>
        <sz val="12.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auditoria a sujetos de interés en salud programado y ejecutado. 
</t>
    </r>
    <r>
      <rPr>
        <rFont val="Arial"/>
        <color rgb="FF000000"/>
        <sz val="12.0"/>
        <u/>
      </rPr>
      <t>Evidencia con desviación:</t>
    </r>
    <r>
      <rPr>
        <rFont val="Arial"/>
        <color rgb="FF000000"/>
        <sz val="12.0"/>
      </rPr>
      <t xml:space="preserve">  Programa o plan de auditoria a sujetos de interés en salud programado y ejecutado ajustado.</t>
    </r>
  </si>
  <si>
    <t xml:space="preserve">Garantía de la Calidad en los Servicios de Salud
Salud Ambiental
Grupo de Gestión en Salud Pública en Urgencias, Emergencias y Desastres
</t>
  </si>
  <si>
    <t>Afectación en la toma de decisiones dado el desacierto en el ejercicio de las acciones de rectoría en Salud por fallas en la gestión técnica y operativa.</t>
  </si>
  <si>
    <r>
      <rPr>
        <rFont val="Arial"/>
        <color rgb="FF000000"/>
        <sz val="12.0"/>
      </rPr>
      <t xml:space="preserve">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t>
    </r>
    <r>
      <rPr>
        <rFont val="Arial"/>
        <color rgb="FF000000"/>
        <sz val="12.0"/>
        <u/>
      </rPr>
      <t>Evidencia:</t>
    </r>
    <r>
      <rPr>
        <rFont val="Arial"/>
        <color rgb="FF000000"/>
        <sz val="12.0"/>
      </rPr>
      <t xml:space="preserve"> Actas de reunión, instrumentos de seguimiento (planes, cronogramas e informes) y comunicaciones oficiales.
</t>
    </r>
    <r>
      <rPr>
        <rFont val="Arial"/>
        <color rgb="FF000000"/>
        <sz val="12.0"/>
        <u/>
      </rPr>
      <t>Evidencia con desviación:</t>
    </r>
    <r>
      <rPr>
        <rFont val="Arial"/>
        <color rgb="FF000000"/>
        <sz val="12.0"/>
      </rPr>
      <t xml:space="preserve">  Actas de reunión, comunicaciones oficiales y plan de acción de mejoramiento.</t>
    </r>
  </si>
  <si>
    <r>
      <rPr>
        <rFont val="Arial"/>
        <color rgb="FF000000"/>
        <sz val="12.0"/>
      </rPr>
      <t xml:space="preserve">El profesional universitario equipo de Planeación realizará monitoreo a la ejecución física y presupuestal del Plan de Acción del Componente Operativo Anual de Inversiones en Salud -COAI, Plan Anual de Inversiones POAI, Plan Anual en Salud - PAS de manera trimestral,  analizando y consolidado la información de los diferentes grupos de la Secretaría de Salud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deberá realizar un Plan de Mejoramiento.
</t>
    </r>
    <r>
      <rPr>
        <rFont val="Arial"/>
        <color rgb="FF000000"/>
        <sz val="12.0"/>
        <u/>
      </rPr>
      <t>Evidencia:</t>
    </r>
    <r>
      <rPr>
        <rFont val="Arial"/>
        <color rgb="FF000000"/>
        <sz val="12.0"/>
      </rPr>
      <t xml:space="preserve">  1S - 3S - Oficio de seguimiento - Plan de Mejoramiento
</t>
    </r>
    <r>
      <rPr>
        <rFont val="Arial"/>
        <color rgb="FF000000"/>
        <sz val="12.0"/>
        <u/>
      </rPr>
      <t>Evidencia con desviación:</t>
    </r>
    <r>
      <rPr>
        <rFont val="Arial"/>
        <color rgb="FF000000"/>
        <sz val="12.0"/>
      </rPr>
      <t xml:space="preserve">  Actas de reunión, comunicaciones oficiales y plan de acción de mejoramiento por incumplimiento.</t>
    </r>
  </si>
  <si>
    <r>
      <rPr>
        <rFont val="Arial"/>
        <color rgb="FF000000"/>
        <sz val="12.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aplicativo DARUMA.
</t>
    </r>
    <r>
      <rPr>
        <rFont val="Arial"/>
        <color rgb="FF000000"/>
        <sz val="12.0"/>
        <u/>
      </rPr>
      <t>Evidencia:</t>
    </r>
    <r>
      <rPr>
        <rFont val="Arial"/>
        <color rgb="FF000000"/>
        <sz val="12.0"/>
      </rPr>
      <t xml:space="preserve"> Publicación en la instancia DARUMA
</t>
    </r>
    <r>
      <rPr>
        <rFont val="Arial"/>
        <color rgb="FF000000"/>
        <sz val="12.0"/>
        <u/>
      </rPr>
      <t>Evidencia con desviación</t>
    </r>
    <r>
      <rPr>
        <rFont val="Arial"/>
        <color rgb="FF000000"/>
        <sz val="12.0"/>
      </rPr>
      <t>: Normogra actualizado.</t>
    </r>
  </si>
  <si>
    <t>Anualmente (Segundo trimestre)</t>
  </si>
  <si>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</si>
  <si>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t>Grupo Sistemas Integrados de Gestión
Todos los misionales</t>
  </si>
  <si>
    <t>Riesgo de Corrupción</t>
  </si>
  <si>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</si>
  <si>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t>Salud ambiental
Grupo de Gestión en Salud Pública en Urgencias, Emergencias y Desastres
Subgrupo de Gestión Administrativa Sancionatoria en Salud</t>
  </si>
  <si>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</si>
  <si>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t>Semestral</t>
  </si>
  <si>
    <r>
      <rPr>
        <rFont val="Arial"/>
        <color rgb="FF000000"/>
        <sz val="12.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</si>
  <si>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t>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Evidencia: Fotografía con dotación de chalecos y gorra  - Soporte de entrega de chalecos con inventario asignación QR , listado de asignación de QR de chalecos de Tics, listado del cruce de personal activo en la secretaria tanto de planta como contratista.
Evidencia con desviación: soporte de llamado de atención - soporte de la anotación en el informe de supervisión.</t>
  </si>
  <si>
    <t xml:space="preserve">
Grupo de Gestión Integral de Garantía de la Calidad en los Servicios de Salud
Grupo de Gestión en Salud Pública en Urgencias, Emergencias y Desastres
Grupo Gestión Integral de la Salud Ambiental
Talento Humano
Tics</t>
  </si>
  <si>
    <t>El 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Información de funcionarios públicos y foto - , listado de asignación de QR de chalecos de Tics, listado del cruce de personal activo en la secretaria tanto de planta como contratista.
 Evidencia con desviación: actualizada en instancia WEB.</t>
  </si>
  <si>
    <t>Grupo de Gestión Integral de Garantía de la Calidad en los Servicios de Salud
Grupo de Gestión en Salud Pública en Urgencias, Emergencias y Desastres
Talento Humano
Tics</t>
  </si>
  <si>
    <t>Fraude por parte de terceros del rol de autoridad sanitaria en acciones de visitas de asistencia técnica, inspección, vigilancia y control en salud, generando deterioro de condiciones de la salud dado el aumento de riesgos sanitarios y ambientales para la salud</t>
  </si>
  <si>
    <t>La posibilidad de afectación de confidencialidad, integridad y disponibilidad de las Bases de Datos de los Programas de Salud Pública a causa del uso inadecuado del funcionario responsable de la información, debido al hurto, hackeo o solicitudes no autorizadas por la entidad para el tratamiento datos.</t>
  </si>
  <si>
    <t>Riesgo de Seguridad de la Información</t>
  </si>
  <si>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rgb="FF000000"/>
        <sz val="12.0"/>
        <u/>
      </rPr>
      <t>Evidencia:</t>
    </r>
    <r>
      <rPr>
        <rFont val="Arial"/>
        <color rgb="FF000000"/>
        <sz val="12.0"/>
      </rPr>
      <t xml:space="preserve"> Formatos de acuerdo de confidencialidad firmados por cada uno de los encargados de gestionar el activo de información del programa.
</t>
    </r>
    <r>
      <rPr>
        <rFont val="Arial"/>
        <color rgb="FF000000"/>
        <sz val="12.0"/>
        <u/>
      </rPr>
      <t>Evidencia con desviación:</t>
    </r>
    <r>
      <rPr>
        <rFont val="Arial"/>
        <color rgb="FF000000"/>
        <sz val="12.0"/>
      </rPr>
      <t xml:space="preserve"> Comunicación oficial al servidor público o prestador de servicio informando la inhabilidad del manejo del activo de información</t>
    </r>
  </si>
  <si>
    <t xml:space="preserve">Grupo de Salud Pública
Grupo de Gestión del Aseguramiento en Salud
Grupo de Gestión Integral de Garantía de la Calidad en los Servicios de Salud
Grupo Gestión Integral de la Salud Ambiental
Grupo de Vigilancia y Demografía en Salud Pública
Grupo de Servicio de Atención a la Comunidad
</t>
  </si>
  <si>
    <t>Sistemas Integrados de gestión, Jefe unidad de Apoyo a a Gestión</t>
  </si>
  <si>
    <t>La posibilidad de afectación de la confidencialidad, integridad y disponibilidad de las actas de los Comités creados mediante acto administrativo que manejen datos sensibles, a causa del uso inadecuado de la información por parte de los por parte de los contratistas y/o servidores públicos que tienen acceso, debido al hurto de la información.</t>
  </si>
  <si>
    <t>La posibilidad de afectación de confidencialidad e integridad, de las peticiones, quejas, reclamos , sugerencias y Denuncias- PQRSD, debido al uso inadecuado de la información por ausencia en los controles para el manejo de los datos sensibles.</t>
  </si>
  <si>
    <t>(A 13.2.4 Acuerdos de confidencialidad o de no divulgación). Los servidores públicos y prestadores de servicios que gestionan atención al usuario - PQRSD  de manera semestral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</si>
  <si>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t>Todos los misionales, Tics, Talento Humano, Planeación</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</si>
  <si>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</si>
  <si>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</si>
  <si>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t>(A 13.2.4 Acuerdos de confidencialidad o de no divulgación). El responsable del Grupo de Gestión de Tecnologías de la Información y comunicación TIC, realizara de manera trimestral el reporte del Directorio activo del Organismo, con el fin de validar los usuarios que tienen acceso y gestionan PQRSD por medio del aplicativo ORFEO.  En caso de encontrar información desactualizada en el directorio activo, se procederá a realizar las acciones de depuración o reasignación de usuarios.
Evidencia: Reporte trimestral del Directorio Activo del Organismo.
Evidencia con desviación: Directorio activo del Organismo actualizado.</t>
  </si>
  <si>
    <t xml:space="preserve">El jefe de la Unidad de Apoyo a la Gestión, reporta mediante oficio los informes que realizan los lideres de grupos de la secretaria de Salud, de los funcionarios que han vulnerado la confidencialidad de los datos sensibles de los PQRSD, con el fin de proteger su confidencialidad e integridad, el reporte se realiza de acuerdo a su contratación, si es funcionario directo se reporta a control Disciplinario y si es Contratista se reporta a la procuraduría, en caso de encontrar un reincidente se escala el caso mediante oficio al Secretario de Salud para la toma de decisiones.
Evidencia: informes, evidencias, oficio y Correctivos disciplinarios a los funcionarios implicados.
Evidencia con desviación: Oficio al Secretario Salud.
</t>
  </si>
  <si>
    <t>Gestión Promoción, Prevención y Mantenimiento de la salud</t>
  </si>
  <si>
    <t>Gestión del Aseguramiento en Salud</t>
  </si>
  <si>
    <t>GRUPO DE PLANEACIÓN</t>
  </si>
  <si>
    <t>Gestión Integral de la Salud Ambiental</t>
  </si>
  <si>
    <t>Gestión integral de garantía de la calidad en los servicios de salud</t>
  </si>
  <si>
    <t>Vigilancia y Demografía en Salud Pública</t>
  </si>
  <si>
    <t>Gestión de Desarrollo y Prestación de Servicios de Salud</t>
  </si>
  <si>
    <t>GRUPO DE GESTIÓN DOCUMENTAL</t>
  </si>
  <si>
    <t>GRUPO SISTEMAS INTEGRADOS DE GESTIÓN</t>
  </si>
  <si>
    <t>Servicio de Atención a la Comunidad en Salud</t>
  </si>
  <si>
    <t>Gestión en Salud Pública en Urgencias, Emergencias y Desastres</t>
  </si>
  <si>
    <t>GRUPO DE TALENTO HUMANO</t>
  </si>
  <si>
    <t>Gestión de la Política de Participación Social en Salud</t>
  </si>
  <si>
    <t>Gestión Sancionatoria en Salud</t>
  </si>
  <si>
    <t>GRUPO TICs</t>
  </si>
  <si>
    <t>ENERO</t>
  </si>
  <si>
    <t>JUNIO</t>
  </si>
  <si>
    <r>
      <rPr>
        <rFont val="Arial"/>
        <color rgb="FF000000"/>
        <sz val="12.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auditoria a sujetos de interés en salud programado y ejecutado. 
</t>
    </r>
    <r>
      <rPr>
        <rFont val="Arial"/>
        <color rgb="FF000000"/>
        <sz val="12.0"/>
        <u/>
      </rPr>
      <t>Evidencia con desviación:</t>
    </r>
    <r>
      <rPr>
        <rFont val="Arial"/>
        <color rgb="FF000000"/>
        <sz val="12.0"/>
      </rPr>
      <t xml:space="preserve">  Programa o plan de auditoria a sujetos de interés en salud programado y ejecutado ajustado.</t>
    </r>
  </si>
  <si>
    <t>CARGUE DE EVIDENCIA</t>
  </si>
  <si>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425 (cuatrocientas veinticinco)</t>
    </r>
    <r>
      <rPr>
        <rFont val="Arial"/>
        <i/>
        <color rgb="FF000000"/>
        <sz val="11.0"/>
      </rPr>
      <t xml:space="preserve">
</t>
    </r>
    <r>
      <rPr>
        <rFont val="Arial"/>
        <color rgb="FF000000"/>
        <sz val="11.0"/>
      </rPr>
      <t xml:space="preserve">100 - Riesgos Físicos:          </t>
    </r>
    <r>
      <rPr>
        <rFont val="Arial"/>
        <color rgb="FFFF0000"/>
        <sz val="11.0"/>
      </rPr>
      <t xml:space="preserve">    </t>
    </r>
    <r>
      <rPr>
        <rFont val="Arial"/>
        <color rgb="FF000000"/>
        <sz val="11.0"/>
      </rPr>
      <t xml:space="preserve">   0        
200 - Riesgos Químicos:             0        
300 - Riesgos de Consumo:    425        
700 - Riesgo Medicamentos:       0
</t>
    </r>
    <r>
      <rPr>
        <rFont val="Arial"/>
        <b/>
        <i/>
        <color rgb="FF000000"/>
        <sz val="11.0"/>
      </rPr>
      <t>Realizadas:  858  (ochocientos cincuenta y ocho)</t>
    </r>
    <r>
      <rPr>
        <rFont val="Arial"/>
        <color rgb="FF000000"/>
        <sz val="11.0"/>
      </rPr>
      <t xml:space="preserve">
100 - Riesgos Físicos:             306
200 - Riesgos Químicos:           21
300 - Riesgos de Consumo:    492
700 - Riesgo Medicamentos:     39
Conclusiones (haga un análisis si se logró controlar el riego?): 
Durante el mes de enero las UESAS reportan la realización de actividades de Inspección, Vigilancia y Control a 858 establecimientos asociados al programa de IVC de todos los factores de riesgo de salud ambiental con un cumplimiento de casi el 200% de la meta del mes, debido a que se disminuyó la programación de visitas de IVC ya que durante este mes el personal contratista no había sido contratado.  Estos resultados se dieron a pesar de que el personal técnico nombrado realizó las actividades sin apoyo de contratistas.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</si>
  <si>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1.566 (mil quinientos sesenta y seis)</t>
    </r>
    <r>
      <rPr>
        <rFont val="Arial"/>
        <i/>
        <color rgb="FF000000"/>
        <sz val="11.0"/>
      </rPr>
      <t xml:space="preserve">
</t>
    </r>
    <r>
      <rPr>
        <rFont val="Arial"/>
        <color rgb="FF000000"/>
        <sz val="11.0"/>
      </rPr>
      <t xml:space="preserve">100 - Riesgos Físicos:                 556        
200 - Riesgos Químicos:               60        
300 - Riesgos de Consumo:        850
700 - Riesgo Medicamentos:       100
</t>
    </r>
    <r>
      <rPr>
        <rFont val="Arial"/>
        <b/>
        <i/>
        <color rgb="FF000000"/>
        <sz val="11.0"/>
      </rPr>
      <t>Realizadas:  1.606 (mil seiscientos seis)</t>
    </r>
    <r>
      <rPr>
        <rFont val="Arial"/>
        <color rgb="FF000000"/>
        <sz val="11.0"/>
      </rPr>
      <t xml:space="preserve">
100 - Riesgos Físicos:                 450
200 - Riesgos Químicos:               29
300 - Riesgos de Consumo:        974
700 - Riesgo Medicamentos:       153
Conclusiones (haga un análisis si se logró controlar el riego?): 
Durante el mes de febrero las UESAS reportan la realización de actividades de Inspección, Vigilancia y Control a 1.606 establecimientos asociados al programa de IVC de todos los factores de riesgo de salud ambiental con un cumplimiento del 102,6% de la meta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</si>
  <si>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1.677 (mil seiscientos setenta y siete)</t>
    </r>
    <r>
      <rPr>
        <rFont val="Arial"/>
        <i/>
        <color rgb="FF000000"/>
        <sz val="11.0"/>
      </rPr>
      <t xml:space="preserve">
</t>
    </r>
    <r>
      <rPr>
        <rFont val="Arial"/>
        <color rgb="FF000000"/>
        <sz val="11.0"/>
      </rPr>
      <t xml:space="preserve">100 - Riesgos Físicos:                 667        
200 - Riesgos Químicos:               60        
300 - Riesgos de Consumo:        850        
700 - Riesgo Medicamentos:       100
</t>
    </r>
    <r>
      <rPr>
        <rFont val="Arial"/>
        <b/>
        <i/>
        <color rgb="FF000000"/>
        <sz val="11.0"/>
      </rPr>
      <t>Realizadas:  1.487  (mil cuatrocientos ochenta y siete)</t>
    </r>
    <r>
      <rPr>
        <rFont val="Arial"/>
        <color rgb="FF000000"/>
        <sz val="11.0"/>
      </rPr>
      <t xml:space="preserve">
100 - Riesgos Físicos:                 564
200 - Riesgos Químicos:               22
300 - Riesgos de Consumo:        807
700 - Riesgo Medicamentos:         94
Conclusiones (haga un análisis si se logró controlar el riego?): 
Durante el mes de marzo las UESAS reportan la realización de actividades de Inspección, Vigilancia y Control a 1.487 establecimientos asociados al programa de IVC de todos los factores de riesgo de salud ambiental con un cumplimiento del 88,7% de la meta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</si>
  <si>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1.727 (mil setecientas veintisiete)</t>
    </r>
    <r>
      <rPr>
        <rFont val="Arial"/>
        <i/>
        <color rgb="FF000000"/>
        <sz val="11.0"/>
      </rPr>
      <t xml:space="preserve">
</t>
    </r>
    <r>
      <rPr>
        <rFont val="Arial"/>
        <color rgb="FF000000"/>
        <sz val="11.0"/>
      </rPr>
      <t xml:space="preserve">100 - Riesgos Físicos:                 717        
200 - Riesgos Químicos:               60        
300 - Riesgos de Consumo:        850      
700 - Riesgo Medicamentos:       100
</t>
    </r>
    <r>
      <rPr>
        <rFont val="Arial"/>
        <b/>
        <i/>
        <color rgb="FF000000"/>
        <sz val="11.0"/>
      </rPr>
      <t>Realizadas:  1.760  (mil setecientas ochocientos cuarenta y seis)</t>
    </r>
    <r>
      <rPr>
        <rFont val="Arial"/>
        <color rgb="FF000000"/>
        <sz val="11.0"/>
      </rPr>
      <t xml:space="preserve">
100 - Riesgos Físicos:                  686
200 - Riesgos Químicos:                48
300 - Riesgos de Consumo:         891
700 - Riesgo Medicamentos:        135
Conclusiones (haga un análisis si se logró controlar el riego?): 
Durante el mes de enero las UESAS reportan la realización de actividades de Inspección, Vigilancia y Control a 1.760 establecimientos asociados al programa de IVC de todos los factores de riesgo de salud ambiental con un cumplimiento de casi el 102% de la meta de gestión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</si>
  <si>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1.738 (cuatrocientas veinticinco)</t>
    </r>
    <r>
      <rPr>
        <rFont val="Arial"/>
        <i/>
        <color rgb="FF000000"/>
        <sz val="11.0"/>
      </rPr>
      <t xml:space="preserve">
</t>
    </r>
    <r>
      <rPr>
        <rFont val="Arial"/>
        <color rgb="FF000000"/>
        <sz val="11.0"/>
      </rPr>
      <t xml:space="preserve">100 - Riesgos Físicos:                  728        
200 - Riesgos Químicos:                60        
300 - Riesgos de Consumo:         850        
700 - Riesgo Medicamentos:        100
</t>
    </r>
    <r>
      <rPr>
        <rFont val="Arial"/>
        <b/>
        <i/>
        <color rgb="FF000000"/>
        <sz val="11.0"/>
      </rPr>
      <t>Realizadas:  1.641  (ochocientos cuarenta y seis)</t>
    </r>
    <r>
      <rPr>
        <rFont val="Arial"/>
        <color rgb="FF000000"/>
        <sz val="11.0"/>
      </rPr>
      <t xml:space="preserve">
100 - Riesgos Físicos:                  590
200 - Riesgos Químicos:                45
300 - Riesgos de Consumo:         858
700 - Riesgo Medicamentos:        148  
Conclusiones (haga un análisis si se logró controlar el riego?): 
Durante el mes de mayo las UESAS reportan la realización de actividades de Inspección, Vigilancia y Control a 1.641 establecimientos asociados al programa de IVC de todos los factores de riesgo de salud ambiental con un cumplimiento de casi el 94,4% de la meta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</si>
  <si>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1.677 (mil seiscientos setenta y siete)</t>
    </r>
    <r>
      <rPr>
        <rFont val="Arial"/>
        <i/>
        <color rgb="FF000000"/>
        <sz val="11.0"/>
      </rPr>
      <t xml:space="preserve">
</t>
    </r>
    <r>
      <rPr>
        <rFont val="Arial"/>
        <color rgb="FF000000"/>
        <sz val="11.0"/>
      </rPr>
      <t xml:space="preserve">100 - Riesgos Físicos:                  667        
200 - Riesgos Químicos:                60        
300 - Riesgos de Consumo:         850        
700 - Riesgo Medicamentos:        100
</t>
    </r>
    <r>
      <rPr>
        <rFont val="Arial"/>
        <b/>
        <i/>
        <color rgb="FF000000"/>
        <sz val="11.0"/>
      </rPr>
      <t>Realizadas:  1.402  (mil cuatrocientos dos)</t>
    </r>
    <r>
      <rPr>
        <rFont val="Arial"/>
        <color rgb="FF000000"/>
        <sz val="11.0"/>
      </rPr>
      <t xml:space="preserve">
100 - Riesgos Físicos:             738
200 - Riesgos Químicos:           18
300 - Riesgos de Consumo:    588
700 - Riesgo Medicamentos:     58
Conclusiones (haga un análisis si se logró controlar el riego?): 
Durante el mes de junio las UESAS reportan la realización de actividades de Inspección, Vigilancia y Control a 1.402 establecimientos asociados al programa de IVC de todos los factores de riesgo de salud ambiental con un cumplimiento de casi el 83,6% de la meta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</si>
  <si>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1.677 (mil seiscientos setenta y siete)</t>
    </r>
    <r>
      <rPr>
        <rFont val="Arial"/>
        <i/>
        <color rgb="FF000000"/>
        <sz val="11.0"/>
      </rPr>
      <t xml:space="preserve">
</t>
    </r>
    <r>
      <rPr>
        <rFont val="Arial"/>
        <color rgb="FF000000"/>
        <sz val="11.0"/>
      </rPr>
      <t xml:space="preserve">100 - Riesgos Físicos:                  667        
200 - Riesgos Químicos:                60        
300 - Riesgos de Consumo:         850        
700 - Riesgo Medicamentos:        100
</t>
    </r>
    <r>
      <rPr>
        <rFont val="Arial"/>
        <b/>
        <i/>
        <color rgb="FF000000"/>
        <sz val="11.0"/>
      </rPr>
      <t>Realizadas:  1.809  (mil ochocientos nueve)</t>
    </r>
    <r>
      <rPr>
        <rFont val="Arial"/>
        <color rgb="FF000000"/>
        <sz val="11.0"/>
      </rPr>
      <t xml:space="preserve">
100 - Riesgos Físicos:                  725
200 - Riesgos Químicos:                25
300 - Riesgos de Consumo:         922
700 - Riesgo Medicamentos:        137
Conclusiones (haga un análisis si se logró controlar el riego?): 
Durante el mes de julio las UESAS reportan la realización de actividades de Inspección, Vigilancia y Control a 1.809 establecimientos asociados al programa de IVC de todos los factores de riesgo de salud ambiental con un cumplimiento de casi el 108% de la meta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</si>
  <si>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1.677 (mil seiscientos setenta y siete)</t>
    </r>
    <r>
      <rPr>
        <rFont val="Arial"/>
        <i/>
        <color rgb="FF000000"/>
        <sz val="11.0"/>
      </rPr>
      <t xml:space="preserve">
</t>
    </r>
    <r>
      <rPr>
        <rFont val="Arial"/>
        <color rgb="FF000000"/>
        <sz val="11.0"/>
      </rPr>
      <t xml:space="preserve">100 - Riesgos Físicos:                   667        
200 - Riesgos Químicos:                 60        
300 - Riesgos de Consumo:          850        
700 - Riesgo Medicamentos:         100
</t>
    </r>
    <r>
      <rPr>
        <rFont val="Arial"/>
        <b/>
        <i/>
        <color rgb="FF000000"/>
        <sz val="11.0"/>
      </rPr>
      <t>Realizadas:  1.333  (mil trescientos treinta y tres)</t>
    </r>
    <r>
      <rPr>
        <rFont val="Arial"/>
        <color rgb="FF000000"/>
        <sz val="11.0"/>
      </rPr>
      <t xml:space="preserve">
100 - Riesgos Físicos:                   628
200 - Riesgos Químicos:                 18
300 - Riesgos de Consumo:          597
700 - Riesgo Medicamentos:           90
Conclusiones (haga un análisis si se logró controlar el riego?): 
Durante el mes de agosto las UESAS reportan la realización de actividades de Inspección, Vigilancia y Control a 1.333  establecimientos asociados al programa de IVC de todos los factores de riesgo de salud ambiental con un cumplimiento de casi el 79,5% de la meta de gestión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</si>
  <si>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1.677 (mil seiscientos setenta y siete)</t>
    </r>
    <r>
      <rPr>
        <rFont val="Arial"/>
        <i/>
        <color rgb="FF000000"/>
        <sz val="11.0"/>
      </rPr>
      <t xml:space="preserve">
</t>
    </r>
    <r>
      <rPr>
        <rFont val="Arial"/>
        <color rgb="FF000000"/>
        <sz val="11.0"/>
      </rPr>
      <t xml:space="preserve">100 - Riesgos Físicos:                   667        
200 - Riesgos Químicos:                 60        
300 - Riesgos de Consumo:          850        
700 - Riesgo Medicamentos:         100
</t>
    </r>
    <r>
      <rPr>
        <rFont val="Arial"/>
        <b/>
        <i/>
        <color rgb="FF000000"/>
        <sz val="11.0"/>
      </rPr>
      <t>Realizadas:  1.695  (mil seiscientas noventa y cinco)</t>
    </r>
    <r>
      <rPr>
        <rFont val="Arial"/>
        <color rgb="FF000000"/>
        <sz val="11.0"/>
      </rPr>
      <t xml:space="preserve">
100 - Riesgos Físicos:                   607
200 - Riesgos Químicos:               104
300 - Riesgos de Consumo:          830
700 - Riesgo Medicamentos:         154
Conclusiones (haga un análisis si se logró controlar el riego?): 
Durante el mes de septiembre las UESAS reportan la realización de actividades de Inspección, Vigilancia y Control a 1.695  establecimientos asociados al programa de IVC de todos los factores de riesgo de salud ambiental con un cumplimiento de más del 100% de la meta de gestión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</si>
  <si>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1.677 (mil seiscientos setenta y siete)</t>
    </r>
    <r>
      <rPr>
        <rFont val="Arial"/>
        <i/>
        <color rgb="FF000000"/>
        <sz val="11.0"/>
      </rPr>
      <t xml:space="preserve">
</t>
    </r>
    <r>
      <rPr>
        <rFont val="Arial"/>
        <color rgb="FF000000"/>
        <sz val="11.0"/>
      </rPr>
      <t xml:space="preserve">100 - Riesgos Físicos:                   667        
200 - Riesgos Químicos:                 60        
300 - Riesgos de Consumo:          850        
700 - Riesgo Medicamentos:         100
</t>
    </r>
    <r>
      <rPr>
        <rFont val="Arial"/>
        <b/>
        <i/>
        <color rgb="FF000000"/>
        <sz val="11.0"/>
      </rPr>
      <t>Realizadas:  1.533  (mil quinientas treinta y tres)</t>
    </r>
    <r>
      <rPr>
        <rFont val="Arial"/>
        <color rgb="FF000000"/>
        <sz val="11.0"/>
      </rPr>
      <t xml:space="preserve">
100 - Riesgos Físicos:                   602
200 - Riesgos Químicos:                 24
300 - Riesgos de Consumo:          877
700 - Riesgo Medicamentos:           30
Conclusiones (haga un análisis si se logró controlar el riego?): 
Durante el mes de octubre las UESAS reportan la realización de actividades de Inspección, Vigilancia y Control a 1.533  establecimientos asociados al programa de IVC de todos los factores de riesgo de salud ambiental con un cumplimiento del 91,4% de la meta de gestión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</si>
  <si>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 xml:space="preserve">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b/>
        <i/>
        <color rgb="FF000000"/>
        <sz val="11.0"/>
      </rPr>
      <t>Programadas:  1.677 (mil seiscientos setenta y siete)</t>
    </r>
    <r>
      <rPr>
        <rFont val="Arial"/>
        <i/>
        <color rgb="FF000000"/>
        <sz val="11.0"/>
      </rPr>
      <t xml:space="preserve">
</t>
    </r>
    <r>
      <rPr>
        <rFont val="Arial"/>
        <color rgb="FF000000"/>
        <sz val="11.0"/>
      </rPr>
      <t xml:space="preserve">100 - Riesgos Físicos:                   667        
200 - Riesgos Químicos:                 60        
300 - Riesgos de Consumo:          850        
700 - Riesgo Medicamentos:         100
</t>
    </r>
    <r>
      <rPr>
        <rFont val="Arial"/>
        <b/>
        <i/>
        <color rgb="FF000000"/>
        <sz val="11.0"/>
      </rPr>
      <t>Realizadas:  1.279  (mil doscientas setenta y nueve)</t>
    </r>
    <r>
      <rPr>
        <rFont val="Arial"/>
        <color rgb="FF000000"/>
        <sz val="11.0"/>
      </rPr>
      <t xml:space="preserve">
100 - Riesgos Físicos:                   569
200 - Riesgos Químicos:                   9
300 - Riesgos de Consumo:          676
700 - Riesgo Medicamentos:         </t>
    </r>
    <r>
      <rPr>
        <rFont val="Arial"/>
        <color rgb="FFFF0000"/>
        <sz val="11.0"/>
      </rPr>
      <t xml:space="preserve">  </t>
    </r>
    <r>
      <rPr>
        <rFont val="Arial"/>
        <color rgb="FF000000"/>
        <sz val="11.0"/>
      </rPr>
      <t xml:space="preserve">25
Conclusiones (haga un análisis si se logró controlar el riego?): 
Durante el mes de octubre las UESAS reportan la realización de actividades de Inspección, Vigilancia y Control a 1.279 establecimientos asociados al programa de IVC de todos los factores de riesgo de salud ambiental con un cumplimiento del 76,3% de la meta de gestión del mes.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</si>
  <si>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</si>
  <si>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</si>
  <si>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b/>
        <color rgb="FF000000"/>
        <sz val="11.0"/>
      </rPr>
      <t xml:space="preserve">ENTORNOS SALUDABLES:
</t>
    </r>
    <r>
      <rPr>
        <rFont val="Arial"/>
        <color rgb="FF000000"/>
        <sz val="11.0"/>
      </rPr>
      <t xml:space="preserve">Durante el mes de enero de 2024, no se programaron ni realizaron capacitaciones en acciones de educación y comunicación en salud, con énfasis en "Vivienda Saludable".
</t>
    </r>
    <r>
      <rPr>
        <rFont val="Arial"/>
        <b/>
        <color rgb="FF000000"/>
        <sz val="11.0"/>
      </rPr>
      <t xml:space="preserve">
ETV:</t>
    </r>
    <r>
      <rPr>
        <rFont val="Arial"/>
        <color rgb="FF000000"/>
        <sz val="11.0"/>
      </rPr>
      <t xml:space="preserve">
En el mes de enero de 2024, no se programaron ni realizaron capacitaciones y/ó eventos de ETV en los que se solicitara el diligenciamiento de la encuesta de satisfacción.
</t>
    </r>
    <r>
      <rPr>
        <rFont val="Arial"/>
        <b/>
        <color rgb="FF000000"/>
        <sz val="11.0"/>
      </rPr>
      <t xml:space="preserve">ZOONOSIS:
</t>
    </r>
    <r>
      <rPr>
        <rFont val="Arial"/>
        <color rgb="FF000000"/>
        <sz val="11.0"/>
      </rPr>
      <t>En el mes de enero de 2024, no se programaron ni realizaron capacitaciones y/ó eventos de Zoonosis en los que se solicitara el diligenciamiento de la encuesta de satisfacción.</t>
    </r>
  </si>
  <si>
    <r>
      <rPr>
        <rFont val="Arial"/>
        <b/>
        <color rgb="FF000000"/>
        <sz val="11.0"/>
      </rPr>
      <t>ENTORNOS SALUDABLES:</t>
    </r>
    <r>
      <rPr>
        <rFont val="Arial"/>
        <color rgb="FF000000"/>
        <sz val="11.0"/>
      </rPr>
      <t xml:space="preserve">
Durante el mes de febrero de 2024, no se programaron ni realizaron capacitaciones en acciones de educación y comunicación en salud, con énfasis en "Vivienda Saludable".
</t>
    </r>
    <r>
      <rPr>
        <rFont val="Arial"/>
        <b/>
        <color rgb="FF000000"/>
        <sz val="11.0"/>
      </rPr>
      <t>ETV:</t>
    </r>
    <r>
      <rPr>
        <rFont val="Arial"/>
        <color rgb="FF000000"/>
        <sz val="11.0"/>
      </rPr>
      <t xml:space="preserve">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t>
    </r>
    <r>
      <rPr>
        <rFont val="Arial"/>
        <i/>
        <color rgb="FF000000"/>
        <sz val="11.0"/>
      </rPr>
      <t>Programadas:129 (ciento veintinueve) encuestas de satisfación.
Realizadas: 129 (ciento veintinueve) encuestas de satisfación.</t>
    </r>
    <r>
      <rPr>
        <rFont val="Arial"/>
        <color rgb="FF000000"/>
        <sz val="11.0"/>
      </rPr>
      <t xml:space="preserve">
Conclusiones (haga un análisis si se logró controlar el riesgo?):                                                                                                                             Posterior  al diligenciamiento de dicha encuesta se determinó que la comunidad quedó muy satisfecha con los talleres, ya que la mayoría indicó claridad en la información suministrada.
</t>
    </r>
    <r>
      <rPr>
        <rFont val="Arial"/>
        <b/>
        <color rgb="FF000000"/>
        <sz val="11.0"/>
      </rPr>
      <t>ZOONOSIS:</t>
    </r>
    <r>
      <rPr>
        <rFont val="Arial"/>
        <color rgb="FF000000"/>
        <sz val="11.0"/>
      </rPr>
      <t xml:space="preserve">
En el mes de febrero de 2024, no se programaron ni realizaron capacitaciones y/ó eventos de Zoonosis en los que se solicitara el diligenciamiento de la encuesta de satisfacción.
</t>
    </r>
  </si>
  <si>
    <r>
      <rPr>
        <rFont val="Arial"/>
        <b/>
        <color rgb="FF000000"/>
        <sz val="11.0"/>
      </rPr>
      <t xml:space="preserve">ENTORNOS SALUDABLES:
</t>
    </r>
    <r>
      <rPr>
        <rFont val="Arial"/>
        <color rgb="FF000000"/>
        <sz val="11.0"/>
      </rPr>
      <t>Descripción de la actividad (</t>
    </r>
    <r>
      <rPr>
        <rFont val="Arial"/>
        <color rgb="FF000000"/>
        <sz val="9.0"/>
      </rPr>
      <t>Hechos</t>
    </r>
    <r>
      <rPr>
        <rFont val="Arial"/>
        <color rgb="FF000000"/>
        <sz val="11.0"/>
      </rPr>
      <t>): 
Durante el mes de marzo, se realizaron siete (7) capacitaciones en acciones de educación y comunicación en salud, con énfasis en "Vivienda Saludable", los días: 04, 06, 08, 12, 14, 21 y 22 de marzo de 2024, en los siguientes lugares: Hogar Infantil Picapiedra, barrio El Poblado II - Comuna 13, barrio Nueva Floresta - Comuna 12, Polideportivo "Las Américas", barrio Floralia - Comuna 6, barrio Poblado I - Comuna 13.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9.0"/>
      </rPr>
      <t>Datos</t>
    </r>
    <r>
      <rPr>
        <rFont val="Arial"/>
        <color rgb="FF000000"/>
        <sz val="11.0"/>
      </rPr>
      <t xml:space="preserve">):
</t>
    </r>
    <r>
      <rPr>
        <rFont val="Arial"/>
        <i/>
        <color rgb="FF000000"/>
        <sz val="11.0"/>
      </rPr>
      <t>Programadas: 7 (siete capacitaciones programadas con aproximadamente 150 (ciento cincuenta) asistentes
Realizadas: 7 (siete capacitaciones realizadas con aproximadamente 136 (ciento treinta y seis) encuestas realizadas.</t>
    </r>
    <r>
      <rPr>
        <rFont val="Arial"/>
        <color rgb="FF000000"/>
        <sz val="11.0"/>
      </rPr>
      <t xml:space="preserve">
Conclusiones (</t>
    </r>
    <r>
      <rPr>
        <rFont val="Arial"/>
        <color rgb="FF000000"/>
        <sz val="9.0"/>
      </rPr>
      <t>haga un análisis si se  logró controlar el riesgo?</t>
    </r>
    <r>
      <rPr>
        <rFont val="Arial"/>
        <color rgb="FF000000"/>
        <sz val="11.0"/>
      </rPr>
      <t xml:space="preserve">): 
Se logró controlar el riesgo, toda vez que en cada una de las siete (7) capacitaciones programadas fueron realizadas oportunamente y en cada una de esas capacitaciones se aplicó a los asistentes la encuesta de satisfacción, la cual fue respondida por la mayor parte de los asistentes.
</t>
    </r>
    <r>
      <rPr>
        <rFont val="Arial"/>
        <b/>
        <color rgb="FF000000"/>
        <sz val="11.0"/>
      </rPr>
      <t>ETV:</t>
    </r>
    <r>
      <rPr>
        <rFont val="Arial"/>
        <color rgb="FF000000"/>
        <sz val="11.0"/>
      </rPr>
      <t xml:space="preserve">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t>
    </r>
    <r>
      <rPr>
        <rFont val="Arial"/>
        <i/>
        <color rgb="FF000000"/>
        <sz val="11.0"/>
      </rPr>
      <t xml:space="preserve">Programadas: 118 (ciento dieciocho) encuestas de satisfacción.  
Realizadas: 118 (ciento dieciocho) encuestas de satisfacción.
</t>
    </r>
    <r>
      <rPr>
        <rFont val="Arial"/>
        <color rgb="FF000000"/>
        <sz val="11.0"/>
      </rPr>
      <t xml:space="preserve">
Conclusiones (haga un análisis si se logró controlar el riesgo?):                              
Posterior al diligenciamiento de dichas encuestas se determinó que la comunidad quedó muy satisfecha con los talleres, ya que la mayoría de las personas indicaron claridad en la información suministrada.
</t>
    </r>
    <r>
      <rPr>
        <rFont val="Arial"/>
        <b/>
        <color rgb="FF000000"/>
        <sz val="11.0"/>
      </rPr>
      <t>ZOONOSIS:</t>
    </r>
    <r>
      <rPr>
        <rFont val="Arial"/>
        <color rgb="FF000000"/>
        <sz val="11.0"/>
      </rPr>
      <t xml:space="preserve">
En el mes de marzo de 2024, no se programaron ni realizaron capacitaciones y/ó eventos de Zoonosis en los que se solicitara el diligenciamiento de la encuesta de satisfacción.</t>
    </r>
  </si>
  <si>
    <r>
      <rPr>
        <rFont val="Arial"/>
        <b/>
        <color rgb="FF000000"/>
        <sz val="11.0"/>
      </rPr>
      <t>ENTORNOS SALUDABLES:</t>
    </r>
    <r>
      <rPr>
        <rFont val="Arial"/>
        <color rgb="FF000000"/>
        <sz val="11.0"/>
      </rPr>
      <t xml:space="preserve">
Descripción de la actividad (</t>
    </r>
    <r>
      <rPr>
        <rFont val="Arial"/>
        <color rgb="FF000000"/>
        <sz val="9.0"/>
      </rPr>
      <t>Hechos</t>
    </r>
    <r>
      <rPr>
        <rFont val="Arial"/>
        <color rgb="FF000000"/>
        <sz val="11.0"/>
      </rPr>
      <t>):
Durante el mes de abril, se realizaron siete (7) capacitaciones en acciones de educación y comunicación en salud, con énfasis en "Vivienda Saludable", los días: 05, 10, 12, 16, 19 y 23 y 25 de abril de 2024, en los siguientes lugares: barrio El Poblado II - Comuna 13, barrio Nueva Floresta - Comuna 12, barrio Floralia - Comuna 6, barrio Bonilla Aragón - Comuna 14, IEO Colegio Unidad Bolivariana Yira Castro, barrio Mojica - Comuna 15.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9.0"/>
      </rPr>
      <t>Datos</t>
    </r>
    <r>
      <rPr>
        <rFont val="Arial"/>
        <color rgb="FF000000"/>
        <sz val="11.0"/>
      </rPr>
      <t xml:space="preserve">):
</t>
    </r>
    <r>
      <rPr>
        <rFont val="Arial"/>
        <i/>
        <color rgb="FF000000"/>
        <sz val="11.0"/>
      </rPr>
      <t>Programadas: 7 (siete capacitaciones programadas con aproximadamente 400 (cuatrocientos) asistentes.
Realizadas: 7 (siete capacitaciones realizadas con aproximadamente 360 (trescientos sesenta) encuestas realizadas.</t>
    </r>
    <r>
      <rPr>
        <rFont val="Arial"/>
        <color rgb="FF000000"/>
        <sz val="11.0"/>
      </rPr>
      <t xml:space="preserve">
Conclusiones (</t>
    </r>
    <r>
      <rPr>
        <rFont val="Arial"/>
        <color rgb="FF000000"/>
        <sz val="9.0"/>
      </rPr>
      <t>haga un análisis si se  logró controlar el riego?</t>
    </r>
    <r>
      <rPr>
        <rFont val="Arial"/>
        <color rgb="FF000000"/>
        <sz val="11.0"/>
      </rPr>
      <t xml:space="preserve">):
Se logró controlar el riesgo, toda vez que en cada una de las siete (7) capacitaciones programadas fueron realizadas oportunamente y en cada una de esas capacitaciones se aplicó a los asistentes la encuesta de satisfacción, la cual fue respondida por la mayor parte de los asistentes.
</t>
    </r>
    <r>
      <rPr>
        <rFont val="Arial"/>
        <b/>
        <color rgb="FF000000"/>
        <sz val="11.0"/>
      </rPr>
      <t>ETV:</t>
    </r>
    <r>
      <rPr>
        <rFont val="Arial"/>
        <color rgb="FF000000"/>
        <sz val="11.0"/>
      </rPr>
      <t xml:space="preserve">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t>
    </r>
    <r>
      <rPr>
        <rFont val="Arial"/>
        <i/>
        <color rgb="FF000000"/>
        <sz val="11.0"/>
      </rPr>
      <t>Programadas: 103 (ciento tres) encuestas de satisfacción.     
Realizadas: 103 (ciento tres) encuestas de satisfacción.</t>
    </r>
    <r>
      <rPr>
        <rFont val="Arial"/>
        <color rgb="FF000000"/>
        <sz val="11.0"/>
      </rPr>
      <t xml:space="preserve">
Conclusiones (haga un análisis si se logró controlar el riesgo?):                                                                                                                                                                                                                                                       Posterior al diligenciamiento de dicha encuesta se determinó que la comunidad quedó muy satisfecha con los talleres, ya que la mayoría indicó claridad en la información suministrada.
</t>
    </r>
    <r>
      <rPr>
        <rFont val="Arial"/>
        <b/>
        <color rgb="FF000000"/>
        <sz val="11.0"/>
      </rPr>
      <t xml:space="preserve">ZOONOSIS:
</t>
    </r>
    <r>
      <rPr>
        <rFont val="Arial"/>
        <color rgb="FF000000"/>
        <sz val="11.0"/>
      </rPr>
      <t xml:space="preserve">
En el mes de abril de 2024, no se programaron ni realizaron capacitaciones y/ó eventos de Zoonosis en los que se solicitara el diligenciamiento de la encuesta de satisfacción.</t>
    </r>
  </si>
  <si>
    <r>
      <rPr>
        <rFont val="Arial"/>
        <b/>
        <color rgb="FF000000"/>
        <sz val="11.0"/>
      </rPr>
      <t xml:space="preserve">ENTORNOS SALUDABLES:
</t>
    </r>
    <r>
      <rPr>
        <rFont val="Arial"/>
        <color rgb="FF000000"/>
        <sz val="11.0"/>
      </rPr>
      <t>Descripción de la actividad (</t>
    </r>
    <r>
      <rPr>
        <rFont val="Arial"/>
        <color rgb="FF000000"/>
        <sz val="9.0"/>
      </rPr>
      <t>Hechos</t>
    </r>
    <r>
      <rPr>
        <rFont val="Arial"/>
        <color rgb="FF000000"/>
        <sz val="11.0"/>
      </rPr>
      <t>):
Durante el mes de mayo, se realizaron cuatro (4) capacitaciones en acciones de educación y comunicación en salud, con énfasis en "Vivienda Saludable", los días: 21 y 28 de mayo de 2024, en los siguientes lugares: barrio El Poblado II - Comuna 13: IEO Santa Rosa, Nuevo Latir Cariño.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9.0"/>
      </rPr>
      <t>Datos</t>
    </r>
    <r>
      <rPr>
        <rFont val="Arial"/>
        <color rgb="FF000000"/>
        <sz val="11.0"/>
      </rPr>
      <t xml:space="preserve">):
</t>
    </r>
    <r>
      <rPr>
        <rFont val="Arial"/>
        <i/>
        <color rgb="FF000000"/>
        <sz val="11.0"/>
      </rPr>
      <t>Programadas: 4 (cuatro capacitaciones programadas con aproximadamente 170 (ciento setenta) asistentes.
Realizadas: 4 (cuatro capacitaciones realizadas con aproximadamente 160 (ciento sesenta) encuestas realizadas</t>
    </r>
    <r>
      <rPr>
        <rFont val="Arial"/>
        <color rgb="FF000000"/>
        <sz val="11.0"/>
      </rPr>
      <t>.
Conclusiones (</t>
    </r>
    <r>
      <rPr>
        <rFont val="Arial"/>
        <color rgb="FF000000"/>
        <sz val="9.0"/>
      </rPr>
      <t>haga un análisis si se  logró controlar el riego?</t>
    </r>
    <r>
      <rPr>
        <rFont val="Arial"/>
        <color rgb="FF000000"/>
        <sz val="11.0"/>
      </rPr>
      <t xml:space="preserve">):
Se logró controlar el riesgo, toda vez que en cada una de las cuatro (4) capacitaciones programadas fueron realizadas oportunamente y en cada una de esas capacitaciones se aplicó a los asistentes la encuesta de satisfacción, la cual fue respondida por la mayor parte de los asistentes.
</t>
    </r>
    <r>
      <rPr>
        <rFont val="Arial"/>
        <b/>
        <color rgb="FF000000"/>
        <sz val="11.0"/>
      </rPr>
      <t>ETV:</t>
    </r>
    <r>
      <rPr>
        <rFont val="Arial"/>
        <color rgb="FF000000"/>
        <sz val="11.0"/>
      </rPr>
      <t xml:space="preserve">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t>
    </r>
    <r>
      <rPr>
        <rFont val="Arial"/>
        <i/>
        <color rgb="FF000000"/>
        <sz val="11.0"/>
      </rPr>
      <t xml:space="preserve">Programadas:126 (ciento veintiseis) encuestas de satisfacción.                                                                                       Realizadas: 126 (ciento veintiseis) encuestas de satisfacción.  </t>
    </r>
    <r>
      <rPr>
        <rFont val="Arial"/>
        <color rgb="FF000000"/>
        <sz val="11.0"/>
      </rPr>
      <t xml:space="preserve">                                                           
Conclusiones (haga un análisis si se logró controlar el riesgo?):                                                                                                                           Posterior al diligenciamiento de dicha encuesta se determinó que la comunidad quedó muy satisfecha con los talleres, ya que la mayoría indicó claridad en la información suministrada.
</t>
    </r>
    <r>
      <rPr>
        <rFont val="Arial"/>
        <b/>
        <color rgb="FF000000"/>
        <sz val="11.0"/>
      </rPr>
      <t>ZOONOSIS:</t>
    </r>
    <r>
      <rPr>
        <rFont val="Arial"/>
        <color rgb="FF000000"/>
        <sz val="11.0"/>
      </rPr>
      <t xml:space="preserve">
En el mes de mayo de 2024, no se programaron ni realizaron capacitaciones y/ó eventos de Zoonosis en los que se solicitara el diligenciamiento de la encuesta de satisfacción.</t>
    </r>
  </si>
  <si>
    <r>
      <rPr>
        <rFont val="Arial"/>
        <b/>
        <color rgb="FF000000"/>
        <sz val="11.0"/>
      </rPr>
      <t>ENTORNOS PARA LA VIDA:</t>
    </r>
    <r>
      <rPr>
        <rFont val="Arial"/>
        <color rgb="FF000000"/>
        <sz val="11.0"/>
      </rPr>
      <t xml:space="preserve">
Descripción de la actividad (</t>
    </r>
    <r>
      <rPr>
        <rFont val="Arial"/>
        <color rgb="FF000000"/>
        <sz val="9.0"/>
      </rPr>
      <t>Hechos</t>
    </r>
    <r>
      <rPr>
        <rFont val="Arial"/>
        <color rgb="FF000000"/>
        <sz val="11.0"/>
      </rPr>
      <t>):
Durante el mes de junio, se realizaron ocho (08) capacitaciones en acciones de educación y comunicación en salud, con énfasis en "Vivienda Saludable", los días: 07, 11, 17, 19 y 21, 25 y 27 de abril de 2024, en los siguientes lugares: barrio El Poblado II - Comuna 13, IEO Santa Rosa, IEO San Marcos de León, barrio Antonio Nariño, IPS Primitivo Crespo barrio Alfonso López - Comuna 7.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9.0"/>
      </rPr>
      <t>Datos</t>
    </r>
    <r>
      <rPr>
        <rFont val="Arial"/>
        <color rgb="FF000000"/>
        <sz val="11.0"/>
      </rPr>
      <t xml:space="preserve">):
</t>
    </r>
    <r>
      <rPr>
        <rFont val="Arial"/>
        <i/>
        <color rgb="FF000000"/>
        <sz val="11.0"/>
      </rPr>
      <t>Programadas: 8 (ocho capacitaciones programadas con aproximadamente 300 (trescientos) asistentes.
Realizadas: 8 (ocho capacitaciones realizadas con aproximadamente 280 (doscientas ochenta) encuestas realizadas</t>
    </r>
    <r>
      <rPr>
        <rFont val="Arial"/>
        <color rgb="FF000000"/>
        <sz val="11.0"/>
      </rPr>
      <t xml:space="preserve">
Conclusiones (</t>
    </r>
    <r>
      <rPr>
        <rFont val="Arial"/>
        <color rgb="FF000000"/>
        <sz val="9.0"/>
      </rPr>
      <t>haga un análisis si se  logró controlar el riego?</t>
    </r>
    <r>
      <rPr>
        <rFont val="Arial"/>
        <color rgb="FF000000"/>
        <sz val="11.0"/>
      </rPr>
      <t xml:space="preserve">):
Se logró controlar el riesgo, toda vez que en cada una de las ocho (8) capacitaciones programadas fueron realizadas oportunamente y en cada una de esas capacitaciones se aplicó a los asistentes la encuesta de satisfacción, la cual fue respondida por la mayor parte de los asistentes.
</t>
    </r>
    <r>
      <rPr>
        <rFont val="Arial"/>
        <b/>
        <color rgb="FF000000"/>
        <sz val="11.0"/>
      </rPr>
      <t>ETV:</t>
    </r>
    <r>
      <rPr>
        <rFont val="Arial"/>
        <color rgb="FF000000"/>
        <sz val="11.0"/>
      </rPr>
      <t xml:space="preserve">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t>
    </r>
    <r>
      <rPr>
        <rFont val="Arial"/>
        <i/>
        <color rgb="FF000000"/>
        <sz val="11.0"/>
      </rPr>
      <t>Programadas:  128 (ciento veintiocho) encuestas de satisfacción.                                                                        Realizadas: 128 (ciento veintiocho) encuestas de satisfacción.</t>
    </r>
    <r>
      <rPr>
        <rFont val="Arial"/>
        <color rgb="FF000000"/>
        <sz val="11.0"/>
      </rPr>
      <t xml:space="preserve">
Conclusiones (haga un análisis si se  logró controlar el riesgo?):                                                                                Posterior al diligenciamiento de dicha encuesta se determinó que la comunidad quedó muy satisfecha con los talleres, ya que la mayoría indicó claridad en la información suministrada.
</t>
    </r>
    <r>
      <rPr>
        <rFont val="Arial"/>
        <b/>
        <color rgb="FF000000"/>
        <sz val="11.0"/>
      </rPr>
      <t>ZOONOSIS:</t>
    </r>
    <r>
      <rPr>
        <rFont val="Arial"/>
        <color rgb="FF000000"/>
        <sz val="11.0"/>
      </rPr>
      <t xml:space="preserve">
En el mes de junio de 2024, no se programaron ni realizaron capacitaciones y/ó eventos de Zoonosis en los que se solicitara el diligenciamiento de la encuesta de satisfacción.</t>
    </r>
  </si>
  <si>
    <r>
      <rPr>
        <rFont val="Arial"/>
        <b/>
        <color rgb="FF000000"/>
        <sz val="11.0"/>
      </rPr>
      <t xml:space="preserve">ZOONOSIS:
</t>
    </r>
    <r>
      <rPr>
        <rFont val="Arial"/>
        <color rgb="FF000000"/>
        <sz val="11.0"/>
      </rPr>
      <t>Descripción de la actividad (</t>
    </r>
    <r>
      <rPr>
        <rFont val="Arial"/>
        <color rgb="FF000000"/>
        <sz val="9.0"/>
      </rPr>
      <t>Hechos</t>
    </r>
    <r>
      <rPr>
        <rFont val="Arial"/>
        <color rgb="FF000000"/>
        <sz val="11.0"/>
      </rPr>
      <t>):
La encuesta de satisfación en este subgrupo se realizó posterior a la jornada de vacunación antirabica de felinos y caninos, con el fin de medir la percepción de los usuarios y poder retroalimentar con relación a la calidad de los servicios prestados en el centro de zoonosis y en caso de requerirse tomar las acciones pertinentes.
Cantidad de evidencias programadas Vs realizadas (</t>
    </r>
    <r>
      <rPr>
        <rFont val="Arial"/>
        <color rgb="FF000000"/>
        <sz val="9.0"/>
      </rPr>
      <t>Datos</t>
    </r>
    <r>
      <rPr>
        <rFont val="Arial"/>
        <color rgb="FF000000"/>
        <sz val="11.0"/>
      </rPr>
      <t>):
Programadas: 1.321 (mil trecientos veintiuno) encuestas de satisfacción.
Realizadas: 1.321 (mil trecientos veintiuno) encuestas de satisfacción.
Conclusiones (</t>
    </r>
    <r>
      <rPr>
        <rFont val="Arial"/>
        <color rgb="FF000000"/>
        <sz val="9.0"/>
      </rPr>
      <t>haga un análisis si se logró controlar el riego?</t>
    </r>
    <r>
      <rPr>
        <rFont val="Arial"/>
        <color rgb="FF000000"/>
        <sz val="11.0"/>
      </rPr>
      <t xml:space="preserve">):                                                                                                                 
Se logra evidenciar a partir de las respuestas proporcionadas por los usuarios a traves de las encuestas de satisfaciión que la percepción de los usuarios, respecto al servicio prestado en el centro de zoonosis durante la vacunación antirábica de felinos y caninos es favorable, puntuando en su mayoría como excelnete y enfatizando en la calridad de la información suministrada.
</t>
    </r>
    <r>
      <rPr>
        <rFont val="Arial"/>
        <b/>
        <color rgb="FF000000"/>
        <sz val="11.0"/>
      </rPr>
      <t xml:space="preserve">
ETV:
</t>
    </r>
    <r>
      <rPr>
        <rFont val="Arial"/>
        <color rgb="FF000000"/>
        <sz val="11.0"/>
      </rPr>
      <t>Descripción de la actividad (</t>
    </r>
    <r>
      <rPr>
        <rFont val="Arial"/>
        <color rgb="FF000000"/>
        <sz val="9.0"/>
      </rPr>
      <t>Hechos</t>
    </r>
    <r>
      <rPr>
        <rFont val="Arial"/>
        <color rgb="FF000000"/>
        <sz val="11.0"/>
      </rPr>
      <t>):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t>
    </r>
    <r>
      <rPr>
        <rFont val="Arial"/>
        <color rgb="FF000000"/>
        <sz val="9.0"/>
      </rPr>
      <t>Datos</t>
    </r>
    <r>
      <rPr>
        <rFont val="Arial"/>
        <color rgb="FF000000"/>
        <sz val="11.0"/>
      </rPr>
      <t xml:space="preserve">):
</t>
    </r>
    <r>
      <rPr>
        <rFont val="Arial"/>
        <i/>
        <color rgb="FF000000"/>
        <sz val="11.0"/>
      </rPr>
      <t>Programadas:  61 (sesenta y uno) encuestas de satisfacción.                                                                        
Realizadas: 61 (sesnta y uno) encuestas de satisfacción.</t>
    </r>
    <r>
      <rPr>
        <rFont val="Arial"/>
        <color rgb="FF000000"/>
        <sz val="11.0"/>
      </rPr>
      <t xml:space="preserve">
Conclusiones (</t>
    </r>
    <r>
      <rPr>
        <rFont val="Arial"/>
        <color rgb="FF000000"/>
        <sz val="9.0"/>
      </rPr>
      <t>haga un análisis si se  logró controlar el riesgo?</t>
    </r>
    <r>
      <rPr>
        <rFont val="Arial"/>
        <color rgb="FF000000"/>
        <sz val="11.0"/>
      </rPr>
      <t xml:space="preserve">):                                                                                
Posterior al diligenciamiento de dicha encuesta se determinó que la comunidad quedó muy satisfecha con los talleres, ya que la mayoría indicó claridad en la información suministrada.
</t>
    </r>
    <r>
      <rPr>
        <rFont val="Arial"/>
        <b/>
        <color rgb="FF000000"/>
        <sz val="11.0"/>
      </rPr>
      <t>ENTORNOS PARA LA VIDA:</t>
    </r>
    <r>
      <rPr>
        <rFont val="Arial"/>
        <color rgb="FF000000"/>
        <sz val="11.0"/>
      </rPr>
      <t xml:space="preserve">
Descripción de la actividad (</t>
    </r>
    <r>
      <rPr>
        <rFont val="Arial"/>
        <color rgb="FF000000"/>
        <sz val="9.0"/>
      </rPr>
      <t>Hechos</t>
    </r>
    <r>
      <rPr>
        <rFont val="Arial"/>
        <color rgb="FF000000"/>
        <sz val="11.0"/>
      </rPr>
      <t>):
Durante el mes de julio, se realizaron veinticuatro (24) capacitaciones en acciones de educación y comunicación en salud, con énfasis en "Vivienda Saludable", los días: 05, 08, 11, 16, 17, 18, 19 y 22, 25 y 26 de Julio de 2024, en los siguientes territorios priorizados: Comuna 6 barrios San Luis II y Petecuy II, Comuna 13 barrio El Poblado II, Comuna 16 barrios Antonio Nariño y Unión de vivienda Popular,   Comuna 21 barrios Desepaz y Valle Grande .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9.0"/>
      </rPr>
      <t>Datos</t>
    </r>
    <r>
      <rPr>
        <rFont val="Arial"/>
        <color rgb="FF000000"/>
        <sz val="11.0"/>
      </rPr>
      <t xml:space="preserve">):
Programadas: </t>
    </r>
    <r>
      <rPr>
        <rFont val="Arial"/>
        <i/>
        <color rgb="FF000000"/>
        <sz val="11.0"/>
      </rPr>
      <t xml:space="preserve">24 (veinticuatro) capacitaciones programadas con 643 (trescientos) asistentes.
</t>
    </r>
    <r>
      <rPr>
        <rFont val="Arial"/>
        <color rgb="FF000000"/>
        <sz val="11.0"/>
      </rPr>
      <t>Realizadas</t>
    </r>
    <r>
      <rPr>
        <rFont val="Arial"/>
        <i/>
        <color rgb="FF000000"/>
        <sz val="11.0"/>
      </rPr>
      <t>: 24 (veinticuatro) capacitaciones realizadas con 393 (trescientas noventa y tres) encuestas realizadas</t>
    </r>
    <r>
      <rPr>
        <rFont val="Arial"/>
        <color rgb="FF000000"/>
        <sz val="11.0"/>
      </rPr>
      <t xml:space="preserve">
Conclusiones (</t>
    </r>
    <r>
      <rPr>
        <rFont val="Arial"/>
        <color rgb="FF000000"/>
        <sz val="8.0"/>
      </rPr>
      <t>haga un análisis si se logró controlar el riesgo?</t>
    </r>
    <r>
      <rPr>
        <rFont val="Arial"/>
        <color rgb="FF000000"/>
        <sz val="11.0"/>
      </rPr>
      <t>):                                                                                
Se logró controlar el riesgo, toda vez que en cada una de las veinticuatro (24) capacitaciones programadas fueron realizadas oportunamente y en cada una de esas capacitaciones se aplicó a los asistentes la encuesta de satisfacción, la cual fue respondida por la mayor parte de los asistentes.</t>
    </r>
  </si>
  <si>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realizó capacitación sobre manipulación de alimentos el 30 de agosto de 2024
Cantidad de evidencias programadas Vs realizadas (</t>
    </r>
    <r>
      <rPr>
        <rFont val="Arial"/>
        <color rgb="FF000000"/>
        <sz val="9.0"/>
      </rPr>
      <t>Datos</t>
    </r>
    <r>
      <rPr>
        <rFont val="Arial"/>
        <color rgb="FF000000"/>
        <sz val="11.0"/>
      </rPr>
      <t xml:space="preserve">):
</t>
    </r>
    <r>
      <rPr>
        <rFont val="Arial"/>
        <i/>
        <color rgb="FF000000"/>
        <sz val="11.0"/>
      </rPr>
      <t>Programadas: 39 (treinta y nueve)</t>
    </r>
    <r>
      <rPr>
        <rFont val="Arial"/>
        <i/>
        <color rgb="FFFF0000"/>
        <sz val="11.0"/>
      </rPr>
      <t xml:space="preserve">
</t>
    </r>
    <r>
      <rPr>
        <rFont val="Arial"/>
        <i/>
        <color rgb="FF000000"/>
        <sz val="11.0"/>
      </rPr>
      <t>Realizadas: 39 (treinta y nueve)</t>
    </r>
    <r>
      <rPr>
        <rFont val="Arial"/>
        <color rgb="FF000000"/>
        <sz val="11.0"/>
      </rPr>
      <t xml:space="preserve">
Conclusiones (</t>
    </r>
    <r>
      <rPr>
        <rFont val="Arial"/>
        <color rgb="FF000000"/>
        <sz val="9.0"/>
      </rPr>
      <t>haga un análisis si se  logró controlar el riego?</t>
    </r>
    <r>
      <rPr>
        <rFont val="Arial"/>
        <color rgb="FF000000"/>
        <sz val="11.0"/>
      </rPr>
      <t xml:space="preserve">):
Se logró controlar el riesgo toda vez que de las encuestas de satisfacción aplicadas en el curso de manipulación de alimentos, el 100% de los usuarios calificaron todos los componentes como excelentes y buenos.
</t>
    </r>
    <r>
      <rPr>
        <rFont val="Arial"/>
        <b/>
        <color rgb="FF000000"/>
        <sz val="11.0"/>
      </rPr>
      <t>ETV:</t>
    </r>
    <r>
      <rPr>
        <rFont val="Arial"/>
        <color rgb="FF000000"/>
        <sz val="11.0"/>
      </rPr>
      <t xml:space="preserve">
Descripción de la actividad (</t>
    </r>
    <r>
      <rPr>
        <rFont val="Arial"/>
        <color rgb="FF000000"/>
        <sz val="9.0"/>
      </rPr>
      <t>Hechos)</t>
    </r>
    <r>
      <rPr>
        <rFont val="Arial"/>
        <color rgb="FF000000"/>
        <sz val="11.0"/>
      </rPr>
      <t>: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t>
    </r>
    <r>
      <rPr>
        <rFont val="Arial"/>
        <color rgb="FF000000"/>
        <sz val="9.0"/>
      </rPr>
      <t>Datos</t>
    </r>
    <r>
      <rPr>
        <rFont val="Arial"/>
        <color rgb="FF000000"/>
        <sz val="11.0"/>
      </rPr>
      <t xml:space="preserve">):
</t>
    </r>
    <r>
      <rPr>
        <rFont val="Arial"/>
        <i/>
        <color rgb="FF000000"/>
        <sz val="11.0"/>
      </rPr>
      <t>Programadas:  213 (doscientos trece) encuestas de satisfacción.                                                                        
Realizadas: 213 (doscientos trece) encuestas de satisfacción .</t>
    </r>
    <r>
      <rPr>
        <rFont val="Arial"/>
        <color rgb="FF000000"/>
        <sz val="11.0"/>
      </rPr>
      <t xml:space="preserve">
Conclusiones (</t>
    </r>
    <r>
      <rPr>
        <rFont val="Arial"/>
        <color rgb="FF000000"/>
        <sz val="9.0"/>
      </rPr>
      <t>haga un análisis si se  logró controlar el riesgo?</t>
    </r>
    <r>
      <rPr>
        <rFont val="Arial"/>
        <color rgb="FF000000"/>
        <sz val="11.0"/>
      </rPr>
      <t xml:space="preserve">):                                                                                
Posterior al diligenciamiento de dicha encuesta se determinó que la comunidad quedó muy satisfecha con los talleres, ya que la mayoría indicó claridad en la información suministrada.
</t>
    </r>
    <r>
      <rPr>
        <rFont val="Arial"/>
        <b/>
        <color rgb="FF000000"/>
        <sz val="11.0"/>
      </rPr>
      <t xml:space="preserve">ZOONOSIS: 
</t>
    </r>
    <r>
      <rPr>
        <rFont val="Arial"/>
        <color rgb="FF000000"/>
        <sz val="11.0"/>
      </rPr>
      <t>Descripción de la actividad (</t>
    </r>
    <r>
      <rPr>
        <rFont val="Arial"/>
        <color rgb="FF000000"/>
        <sz val="9.0"/>
      </rPr>
      <t>Hechos</t>
    </r>
    <r>
      <rPr>
        <rFont val="Arial"/>
        <color rgb="FF000000"/>
        <sz val="11.0"/>
      </rPr>
      <t>): 
Las encuesta de satisfación en este subgrupo se realizó posterior a la jornada de vacunación antirabica de gatos y perros, con el fin de medir la percepción de los usuarios y poder retroalimentar con relación a la calidad de los servicios prestados en el centro de zoonosis y en caso de requerirse tomar las acciones pertinentes.
Cantidad de evidencias programadas Vs realizadas (</t>
    </r>
    <r>
      <rPr>
        <rFont val="Arial"/>
        <color rgb="FF000000"/>
        <sz val="9.0"/>
      </rPr>
      <t>Datos</t>
    </r>
    <r>
      <rPr>
        <rFont val="Arial"/>
        <color rgb="FF000000"/>
        <sz val="11.0"/>
      </rPr>
      <t xml:space="preserve">):
</t>
    </r>
    <r>
      <rPr>
        <rFont val="Arial"/>
        <i/>
        <color rgb="FF000000"/>
        <sz val="11.0"/>
      </rPr>
      <t xml:space="preserve">Programadas: 1.461 (mil cuatrocientos sesenta y uno) encuestas de satisfacción. 
Realizadas: 1.461 (mil cuatrocientos sesenta y uno) encuestas de satisfacción.
</t>
    </r>
    <r>
      <rPr>
        <rFont val="Arial"/>
        <color rgb="FF000000"/>
        <sz val="11.0"/>
      </rPr>
      <t xml:space="preserve">
Conclusiones (</t>
    </r>
    <r>
      <rPr>
        <rFont val="Arial"/>
        <color rgb="FF000000"/>
        <sz val="9.0"/>
      </rPr>
      <t>haga un análisis si se logró controlar el riego</t>
    </r>
    <r>
      <rPr>
        <rFont val="Arial"/>
        <color rgb="FF000000"/>
        <sz val="11.0"/>
      </rPr>
      <t xml:space="preserve">?):                                                                                                                
Se logra evidenciar a partir de las respuestas proporcionadas por los usuarios a traves de las encuestas de satisfación que la percepción de los usuarios, respecto al servicio prestado en el centro de zoonosis durante la vacunación antirábica de felinos y caninos es favorable, puntuando en su mayoría como excelente y enfatizando en la calridad de la información suministrada.
</t>
    </r>
    <r>
      <rPr>
        <rFont val="Arial"/>
        <b/>
        <color rgb="FF000000"/>
        <sz val="11.0"/>
      </rPr>
      <t>ENTORNOS PARA LA VIDA:</t>
    </r>
    <r>
      <rPr>
        <rFont val="Arial"/>
        <color rgb="FF000000"/>
        <sz val="11.0"/>
      </rPr>
      <t xml:space="preserve">
Descripción de la actividad (</t>
    </r>
    <r>
      <rPr>
        <rFont val="Arial"/>
        <color rgb="FF000000"/>
        <sz val="9.0"/>
      </rPr>
      <t>Hechos</t>
    </r>
    <r>
      <rPr>
        <rFont val="Arial"/>
        <color rgb="FF000000"/>
        <sz val="11.0"/>
      </rPr>
      <t>):
Durante el mes de agosto, se realizaron Veinticinco (25) capacitaciones en acciones de educación y comunicación en salud, con énfasis en "Vivienda Saludable", los días: 02, 06, 08, 12, 13, 14, 15, 16, 17, 22 y 30 de agosto de 2024, en los siguientes lugares: Comuna 13, barrio El Poblado I y II - Comuna 13, CDI Creciendo con Amor y  Comunidad Fundautonoma, Comuna 14 barrio Manuela Beltrán, CDI Sueños de Paz 1, Comuna 16, barrio Antonio Nariño, Grupo Adulto Mayor Salud Vital  y Grupo Adulto Mayor  Nueva Vida, Grupo Lideres del Folclor, Grupo Vallecaucacno, CDI La dicha de ser niños y niñas -Talento Humano, comuna 21 barrios, Compartir, Desepaz, Pizamos I y Potrero Grande, CDI Compartir II, Biblioteca Pública Desepaz, Instituto Moderno Desepaz, UTS Progresemos juntos, Grupo Adulto Mayor Lideres, Centro Cultural Somos Pacifico, UTS Unidad de Transformación Social Potrero Grande.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10.0"/>
      </rPr>
      <t>Datos</t>
    </r>
    <r>
      <rPr>
        <rFont val="Arial"/>
        <color rgb="FF000000"/>
        <sz val="11.0"/>
      </rPr>
      <t xml:space="preserve">):
Programadas: </t>
    </r>
    <r>
      <rPr>
        <rFont val="Arial"/>
        <i/>
        <color rgb="FF000000"/>
        <sz val="11.0"/>
      </rPr>
      <t xml:space="preserve">25 (Veinticinco)  capacitaciones programadas con 818 (ochocientos diecientos) asistentes.
</t>
    </r>
    <r>
      <rPr>
        <rFont val="Arial"/>
        <color rgb="FF000000"/>
        <sz val="11.0"/>
      </rPr>
      <t>Realizadas</t>
    </r>
    <r>
      <rPr>
        <rFont val="Arial"/>
        <i/>
        <color rgb="FF000000"/>
        <sz val="11.0"/>
      </rPr>
      <t>:  25 (Veinticinco) capacitaciones realizadas con  547 (quinientas cuarenta y siete) encuestas realizadas</t>
    </r>
    <r>
      <rPr>
        <rFont val="Arial"/>
        <color rgb="FF000000"/>
        <sz val="11.0"/>
      </rPr>
      <t xml:space="preserve">
Conclusiones (</t>
    </r>
    <r>
      <rPr>
        <rFont val="Arial"/>
        <color rgb="FF000000"/>
        <sz val="10.0"/>
      </rPr>
      <t>haga un análisis si se logró controlar el riesgo?</t>
    </r>
    <r>
      <rPr>
        <rFont val="Arial"/>
        <color rgb="FF000000"/>
        <sz val="11.0"/>
      </rPr>
      <t xml:space="preserve">):
Se logró controlar el riesgo, toda vez que en cada una de las Veinticinco (25)  capacitaciones programadas fueron realizadas oportunamente y en cada una de esas capacitaciones se aplicó a los asistentes la encuesta de satisfacción, la cual fue respondida por la mayor parte de los asistentes.
</t>
    </r>
  </si>
  <si>
    <r>
      <rPr>
        <rFont val="Arial"/>
        <b/>
        <color rgb="FF000000"/>
        <sz val="11.0"/>
      </rPr>
      <t xml:space="preserve">IVC:
</t>
    </r>
    <r>
      <rPr>
        <rFont val="Arial"/>
        <color rgb="FF000000"/>
        <sz val="11.0"/>
      </rPr>
      <t xml:space="preserve">
Descripción de la actividad (</t>
    </r>
    <r>
      <rPr>
        <rFont val="Arial"/>
        <color rgb="FF000000"/>
        <sz val="10.0"/>
      </rPr>
      <t>Hechos</t>
    </r>
    <r>
      <rPr>
        <rFont val="Arial"/>
        <color rgb="FF000000"/>
        <sz val="11.0"/>
      </rPr>
      <t>):
Se realizó capacitación sobre manipulación de alimentos el 18 de septiembre de 2024
Cantidad de evidencias programadas Vs realizadas (</t>
    </r>
    <r>
      <rPr>
        <rFont val="Arial"/>
        <color rgb="FF000000"/>
        <sz val="9.0"/>
      </rPr>
      <t>Datos</t>
    </r>
    <r>
      <rPr>
        <rFont val="Arial"/>
        <color rgb="FF000000"/>
        <sz val="11.0"/>
      </rPr>
      <t xml:space="preserve">):
</t>
    </r>
    <r>
      <rPr>
        <rFont val="Arial"/>
        <i/>
        <color rgb="FF000000"/>
        <sz val="11.0"/>
      </rPr>
      <t>Programadas: 40 (cuarenta)
Realizadas: 39 (treinta y nueve)</t>
    </r>
    <r>
      <rPr>
        <rFont val="Arial"/>
        <color rgb="FF000000"/>
        <sz val="11.0"/>
      </rPr>
      <t xml:space="preserve">
Conclusiones (</t>
    </r>
    <r>
      <rPr>
        <rFont val="Arial"/>
        <color rgb="FF000000"/>
        <sz val="9.0"/>
      </rPr>
      <t>haga un análisis si se  logró controlar el riego?)</t>
    </r>
    <r>
      <rPr>
        <rFont val="Arial"/>
        <color rgb="FF000000"/>
        <sz val="11.0"/>
      </rPr>
      <t xml:space="preserve">:
Se logró controlar el riesgo toda vez que de las encuestas de satisfacción aplicadas en el curso de manipulación de alimentos, el 100% de los usuarios calificaron todos los componentes como excelentes y buenos.
</t>
    </r>
    <r>
      <rPr>
        <rFont val="Arial"/>
        <b/>
        <color rgb="FF000000"/>
        <sz val="11.0"/>
      </rPr>
      <t xml:space="preserve">
ETV:
</t>
    </r>
    <r>
      <rPr>
        <rFont val="Arial"/>
        <color rgb="FF000000"/>
        <sz val="11.0"/>
      </rPr>
      <t xml:space="preserve">
Descripción de la actividad (</t>
    </r>
    <r>
      <rPr>
        <rFont val="Arial"/>
        <color rgb="FF000000"/>
        <sz val="9.0"/>
      </rPr>
      <t>Hechos)</t>
    </r>
    <r>
      <rPr>
        <rFont val="Arial"/>
        <color rgb="FF000000"/>
        <sz val="11.0"/>
      </rPr>
      <t>: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t>
    </r>
    <r>
      <rPr>
        <rFont val="Arial"/>
        <color rgb="FF000000"/>
        <sz val="9.0"/>
      </rPr>
      <t>Datos</t>
    </r>
    <r>
      <rPr>
        <rFont val="Arial"/>
        <color rgb="FF000000"/>
        <sz val="11.0"/>
      </rPr>
      <t xml:space="preserve">):
</t>
    </r>
    <r>
      <rPr>
        <rFont val="Arial"/>
        <i/>
        <color rgb="FF000000"/>
        <sz val="11.0"/>
      </rPr>
      <t>Programadas:  106 (ciento seis) encuestas de satisfacción.                                                                        
Realizadas: 106 (ciento seis) encuestas de satisfacción.</t>
    </r>
    <r>
      <rPr>
        <rFont val="Arial"/>
        <color rgb="FF000000"/>
        <sz val="11.0"/>
      </rPr>
      <t xml:space="preserve">
Conclusiones (</t>
    </r>
    <r>
      <rPr>
        <rFont val="Arial"/>
        <color rgb="FF000000"/>
        <sz val="9.0"/>
      </rPr>
      <t>haga un análisis si se logró controlar el riesgo?</t>
    </r>
    <r>
      <rPr>
        <rFont val="Arial"/>
        <color rgb="FF000000"/>
        <sz val="11.0"/>
      </rPr>
      <t xml:space="preserve">):                                                                               
Posterior al diligenciamiento de dicha encuesta se determinó que la comunidad quedó muy satisfecha con los talleres, ya que la mayoría indicó claridad en la información suministrada.
</t>
    </r>
    <r>
      <rPr>
        <rFont val="Arial"/>
        <b/>
        <color rgb="FF000000"/>
        <sz val="11.0"/>
      </rPr>
      <t>ZOONOSIS:</t>
    </r>
    <r>
      <rPr>
        <rFont val="Arial"/>
        <color rgb="FF000000"/>
        <sz val="11.0"/>
      </rPr>
      <t xml:space="preserve">
Descripción de la actividad (Hechos):
Siempre que se llevan a cabo jornadas de vacunación de perros y gatos en el Centro de Zoonosis, se realizan las encuestas de satisfación a cada persona responsable del perro o el gato, con el fin de evaluar las dinámicas efectuadas en cada jornada y de esta manera mejorar el sertvicio.
Cantidad de evidencias programadas Vs realizadas (Datos):
</t>
    </r>
    <r>
      <rPr>
        <rFont val="Arial"/>
        <i/>
        <color rgb="FF000000"/>
        <sz val="11.0"/>
      </rPr>
      <t>Programadas:  84 (ochenta y cuatro) encuestas de satisfacción.                                                                        
Realizadas:  84 (ochenta y cuatro) encuestas de satisfacción.</t>
    </r>
    <r>
      <rPr>
        <rFont val="Arial"/>
        <color rgb="FF000000"/>
        <sz val="11.0"/>
      </rPr>
      <t xml:space="preserve">
Conclusiones (haga un análisis si se logró controlar el riesgo?):                                                                               
Posterior al diligenciamiento de dicha encuesta se determinó que la comunidad quedó muy satisfecha con la vacunación de sus perros y/o gatos.
</t>
    </r>
    <r>
      <rPr>
        <rFont val="Arial"/>
        <b/>
        <color rgb="FF000000"/>
        <sz val="11.0"/>
      </rPr>
      <t>ENTORNOS PARA LA VIDA:</t>
    </r>
    <r>
      <rPr>
        <rFont val="Arial"/>
        <color rgb="FF000000"/>
        <sz val="11.0"/>
      </rPr>
      <t xml:space="preserve">
Descripción de la actividad (</t>
    </r>
    <r>
      <rPr>
        <rFont val="Arial"/>
        <color rgb="FF000000"/>
        <sz val="9.0"/>
      </rPr>
      <t>Hechos</t>
    </r>
    <r>
      <rPr>
        <rFont val="Arial"/>
        <color rgb="FF000000"/>
        <sz val="11.0"/>
      </rPr>
      <t>):
Durante el mes de septiembre, se realizaron nueve (09) capacitaciones en acciones de educación y comunicación en salud, con énfasis en "Vivienda Saludable", los días: 08, 10, 15, 16, 17, 18,  22, 23, 25 y 28 de Septiembre de 2024, en los siguientes territorios priorizados: Comuna 6 barrio Floralia, Comuna 13 barrio El Poblado II, Comuna 16 barrio Republica de Isrrael,  Comuna 18 barrios Alto Nápoles, Comuna 21 barrios Desepaz, Talanga y Valle Grande .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10.0"/>
      </rPr>
      <t>Datos</t>
    </r>
    <r>
      <rPr>
        <rFont val="Arial"/>
        <color rgb="FF000000"/>
        <sz val="11.0"/>
      </rPr>
      <t xml:space="preserve">):
Programadas: </t>
    </r>
    <r>
      <rPr>
        <rFont val="Arial"/>
        <i/>
        <color rgb="FF000000"/>
        <sz val="11.0"/>
      </rPr>
      <t>09 (nueve) capacitaciones programadas con 188 (ciento ochenta y ocho) asistentes.</t>
    </r>
    <r>
      <rPr>
        <rFont val="Arial"/>
        <color rgb="FF000000"/>
        <sz val="11.0"/>
      </rPr>
      <t xml:space="preserve">
Realizadas:  </t>
    </r>
    <r>
      <rPr>
        <rFont val="Arial"/>
        <i/>
        <color rgb="FF000000"/>
        <sz val="11.0"/>
      </rPr>
      <t>09 (nueve) capacitaciones realizadas con 117 (ciento diecisiete) encuestas realizadas</t>
    </r>
    <r>
      <rPr>
        <rFont val="Arial"/>
        <color rgb="FF000000"/>
        <sz val="11.0"/>
      </rPr>
      <t xml:space="preserve">
Conclusiones (</t>
    </r>
    <r>
      <rPr>
        <rFont val="Arial"/>
        <color rgb="FF000000"/>
        <sz val="10.0"/>
      </rPr>
      <t>haga un análisis si se logró controlar el riesgo?)</t>
    </r>
    <r>
      <rPr>
        <rFont val="Arial"/>
        <color rgb="FF000000"/>
        <sz val="11.0"/>
      </rPr>
      <t>:
Se logró controlar el riesgo, toda vez que en cada una de las 09 (nueve)  capacitaciones programadas fueron realizadas oportunamente y en cada una de esas capacitaciones se aplicó a los asistentes la encuesta de satisfacción, la cual fue respondida por la mayor parte de los asistentes.</t>
    </r>
  </si>
  <si>
    <r>
      <rPr>
        <rFont val="Arial"/>
        <color rgb="FF000000"/>
        <sz val="11.0"/>
      </rPr>
      <t xml:space="preserve">
</t>
    </r>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realizó capacitación sobre manipulación de alimentos el 10 de octubre de 2024
Cantidad de evidencias programadas Vs realizadas (</t>
    </r>
    <r>
      <rPr>
        <rFont val="Arial"/>
        <color rgb="FF000000"/>
        <sz val="9.0"/>
      </rPr>
      <t>Datos</t>
    </r>
    <r>
      <rPr>
        <rFont val="Arial"/>
        <color rgb="FF000000"/>
        <sz val="11.0"/>
      </rPr>
      <t xml:space="preserve">):
</t>
    </r>
    <r>
      <rPr>
        <rFont val="Arial"/>
        <i/>
        <color rgb="FF000000"/>
        <sz val="11.0"/>
      </rPr>
      <t xml:space="preserve">Programadas: 44 (cuarenta y cuatro)
Realizadas: 39 (treinta y nueve)
</t>
    </r>
    <r>
      <rPr>
        <rFont val="Arial"/>
        <color rgb="FF000000"/>
        <sz val="11.0"/>
      </rPr>
      <t xml:space="preserve">
Conclusiones (</t>
    </r>
    <r>
      <rPr>
        <rFont val="Arial"/>
        <color rgb="FF000000"/>
        <sz val="9.0"/>
      </rPr>
      <t>haga un análisis si se  logró controlar el riego?</t>
    </r>
    <r>
      <rPr>
        <rFont val="Arial"/>
        <color rgb="FF000000"/>
        <sz val="11.0"/>
      </rPr>
      <t xml:space="preserve">):
Se logró controlar el riesgo toda vez que de las encuestas de satisfacción aplicadas en el curso de manipulación de alimentos, el 100% de los usuarios calificaron todos los componentes como excelentes y buenos.
</t>
    </r>
    <r>
      <rPr>
        <rFont val="Arial"/>
        <b/>
        <color rgb="FF000000"/>
        <sz val="11.0"/>
      </rPr>
      <t>ZOONOSIS:</t>
    </r>
    <r>
      <rPr>
        <rFont val="Arial"/>
        <color rgb="FF000000"/>
        <sz val="11.0"/>
      </rPr>
      <t xml:space="preserve">
Descripción de la actividad (</t>
    </r>
    <r>
      <rPr>
        <rFont val="Arial"/>
        <color rgb="FF000000"/>
        <sz val="9.0"/>
      </rPr>
      <t>Hechos</t>
    </r>
    <r>
      <rPr>
        <rFont val="Arial"/>
        <color rgb="FF000000"/>
        <sz val="11.0"/>
      </rPr>
      <t>):
Siempre que se llevan a cabo jornadas de vacunación de perros y gatos en el Centro de Zoonosis, se realizan las encuestas de satisfación a cada persona responsable del perro o el gato, con el fin de evaluar las dinámicas efectuadas en cada jornada y de esta manera mejorar el sertvicio.
Cantidad de evidencias programadas Vs realizadas (</t>
    </r>
    <r>
      <rPr>
        <rFont val="Arial"/>
        <color rgb="FF000000"/>
        <sz val="9.0"/>
      </rPr>
      <t>Datos</t>
    </r>
    <r>
      <rPr>
        <rFont val="Arial"/>
        <color rgb="FF000000"/>
        <sz val="11.0"/>
      </rPr>
      <t xml:space="preserve">):
</t>
    </r>
    <r>
      <rPr>
        <rFont val="Arial"/>
        <i/>
        <color rgb="FF000000"/>
        <sz val="11.0"/>
      </rPr>
      <t>Programadas:  1098 (mil noventa y ocho) encuestas de satisfacción.                                                                        
Realizadas:  1098 (mil noventa y ocho) encuestas de satisfacción.</t>
    </r>
    <r>
      <rPr>
        <rFont val="Arial"/>
        <color rgb="FF000000"/>
        <sz val="11.0"/>
      </rPr>
      <t xml:space="preserve">
Conclusiones (</t>
    </r>
    <r>
      <rPr>
        <rFont val="Arial"/>
        <color rgb="FF000000"/>
        <sz val="9.0"/>
      </rPr>
      <t>haga un análisis si se logró controlar el riesgo</t>
    </r>
    <r>
      <rPr>
        <rFont val="Arial"/>
        <color rgb="FF000000"/>
        <sz val="11.0"/>
      </rPr>
      <t xml:space="preserve">?):                                                                               
Posterior al diligenciamiento de dicha encuesta se determinó que la comunidad quedó muy satisfecha con la vacunación de sus perros y/o gatos.
</t>
    </r>
    <r>
      <rPr>
        <rFont val="Arial"/>
        <b/>
        <color rgb="FF000000"/>
        <sz val="11.0"/>
      </rPr>
      <t xml:space="preserve">ENTORNOS PARA LA VIDA:
</t>
    </r>
    <r>
      <rPr>
        <rFont val="Arial"/>
        <color rgb="FF000000"/>
        <sz val="11.0"/>
      </rPr>
      <t xml:space="preserve">
Descripción de la actividad (</t>
    </r>
    <r>
      <rPr>
        <rFont val="Arial"/>
        <color rgb="FF000000"/>
        <sz val="9.0"/>
      </rPr>
      <t>Hechos</t>
    </r>
    <r>
      <rPr>
        <rFont val="Arial"/>
        <color rgb="FF000000"/>
        <sz val="11.0"/>
      </rPr>
      <t>): 
Durante el mes de octubre, se realizaron veintidos (22) capacitaciones en acciones de educación y comunicación en salud, con énfasis en "Vivienda Saludable", los días: 08, 10, 15, 16, 17, 18,  22, 23, 25 y 28 de Octubre de 2024, en los siguientes territorios priorizados: Comuna 6 barrio Floralia, Comuna 13 barrio El Poblado II, Comuna 14 barrio Manuela Beltrán , Comuna 16 barrio Republica de Isrrael,  Comuna 18 barrios Alto Nápoles y  Buenos Aires, Comuna 21 barrios Desepaz y Potrero Grande .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10.0"/>
      </rPr>
      <t>Datos</t>
    </r>
    <r>
      <rPr>
        <rFont val="Arial"/>
        <color rgb="FF000000"/>
        <sz val="11.0"/>
      </rPr>
      <t xml:space="preserve">):
Programadas: </t>
    </r>
    <r>
      <rPr>
        <rFont val="Arial"/>
        <i/>
        <color rgb="FF000000"/>
        <sz val="11.0"/>
      </rPr>
      <t>22 (veintidos) capacitaciones programadas con 844 (Ochocientos cuarenta y cuatro) asistentes.</t>
    </r>
    <r>
      <rPr>
        <rFont val="Arial"/>
        <color rgb="FF000000"/>
        <sz val="11.0"/>
      </rPr>
      <t xml:space="preserve">
Realizadas:  </t>
    </r>
    <r>
      <rPr>
        <rFont val="Arial"/>
        <i/>
        <color rgb="FF000000"/>
        <sz val="11.0"/>
      </rPr>
      <t>22 (veintidos) capacitaciones realizadas con aproximadamente 550 (Quinientas cincuenta) encuestas realizadas</t>
    </r>
    <r>
      <rPr>
        <rFont val="Arial"/>
        <color rgb="FF000000"/>
        <sz val="11.0"/>
      </rPr>
      <t xml:space="preserve">
Conclusiones (</t>
    </r>
    <r>
      <rPr>
        <rFont val="Arial"/>
        <color rgb="FF000000"/>
        <sz val="10.0"/>
      </rPr>
      <t>haga un análisis si se logró controlar el riesgo</t>
    </r>
    <r>
      <rPr>
        <rFont val="Arial"/>
        <color rgb="FF000000"/>
        <sz val="11.0"/>
      </rPr>
      <t xml:space="preserve">?):
Se logró controlar el riesgo, toda vez que en cada una de las 22 (veintidos) capacitaciones programadas fueron realizadas oportunamente y en cada una de esas capacitaciones se aplicó a los asistentes la encuesta de satisfacción, la cual fue respondida por la mayor parte de los asistentes.
</t>
    </r>
    <r>
      <rPr>
        <rFont val="Arial"/>
        <b/>
        <color rgb="FF000000"/>
        <sz val="11.0"/>
      </rPr>
      <t xml:space="preserve">ETV:
</t>
    </r>
    <r>
      <rPr>
        <rFont val="Arial"/>
        <color rgb="FF000000"/>
        <sz val="11.0"/>
      </rPr>
      <t>Descripción de la actividad (</t>
    </r>
    <r>
      <rPr>
        <rFont val="Arial"/>
        <color rgb="FF000000"/>
        <sz val="9.0"/>
      </rPr>
      <t>Hechos</t>
    </r>
    <r>
      <rPr>
        <rFont val="Arial"/>
        <color rgb="FF000000"/>
        <sz val="11.0"/>
      </rPr>
      <t>): 
Se ralizaron ocho (8) capacitaciones durante el mes de octubre, con un total de 154 encuestas de satisfacción aplicadas a los asistentes a las capacitaciones que abordaron temáticas como: "Lluvia de ideas, mensajes y materiales en la prevención de las ETV" "Reconocimiento Barrial, medios y mediadores", en barrios como la ciudadela Floralia, el Poblado 2, Petecuy 2 y Antonio Nariño.
Cantidad de evidencias programadas Vs realizadas (</t>
    </r>
    <r>
      <rPr>
        <rFont val="Arial"/>
        <color rgb="FF000000"/>
        <sz val="10.0"/>
      </rPr>
      <t>Datos</t>
    </r>
    <r>
      <rPr>
        <rFont val="Arial"/>
        <color rgb="FF000000"/>
        <sz val="11.0"/>
      </rPr>
      <t>):
Programadas: 154 (ciento cincuenta y cuatro)
Realizadas: 154 (ciento cincuenta y cuatro)
Conclusiones (</t>
    </r>
    <r>
      <rPr>
        <rFont val="Arial"/>
        <color rgb="FF000000"/>
        <sz val="10.0"/>
      </rPr>
      <t>haga un análisis si se logró controlar el riesgo?</t>
    </r>
    <r>
      <rPr>
        <rFont val="Arial"/>
        <color rgb="FF000000"/>
        <sz val="11.0"/>
      </rPr>
      <t>):                                                                               
Posterior al diligenciamiento de dicha encuesta se determinó que la comunidad quedó muy satisfecha con los talleres, ya que la mayoría indicó claridad en la información suministrada.</t>
    </r>
  </si>
  <si>
    <r>
      <rPr>
        <rFont val="Arial"/>
        <color rgb="FFFF0000"/>
        <sz val="11.0"/>
      </rPr>
      <t xml:space="preserve">
</t>
    </r>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realizó capacitación sobre manipulación de alimentos el 19 de noviembre de 2024.
Cantidad de evidencias programadas Vs realizadas (</t>
    </r>
    <r>
      <rPr>
        <rFont val="Arial"/>
        <color rgb="FF000000"/>
        <sz val="9.0"/>
      </rPr>
      <t>Datos</t>
    </r>
    <r>
      <rPr>
        <rFont val="Arial"/>
        <color rgb="FF000000"/>
        <sz val="11.0"/>
      </rPr>
      <t xml:space="preserve">):
</t>
    </r>
    <r>
      <rPr>
        <rFont val="Arial"/>
        <i/>
        <color rgb="FF000000"/>
        <sz val="11.0"/>
      </rPr>
      <t xml:space="preserve">Programadas: 30 (treinta)
Realizadas: 30 (treinta)
</t>
    </r>
    <r>
      <rPr>
        <rFont val="Arial"/>
        <color rgb="FF000000"/>
        <sz val="11.0"/>
      </rPr>
      <t xml:space="preserve">
Conclusiones (</t>
    </r>
    <r>
      <rPr>
        <rFont val="Arial"/>
        <color rgb="FF000000"/>
        <sz val="9.0"/>
      </rPr>
      <t>haga un análisis si se  logró controlar el riesgo?</t>
    </r>
    <r>
      <rPr>
        <rFont val="Arial"/>
        <color rgb="FF000000"/>
        <sz val="11.0"/>
      </rPr>
      <t>):
Se logró controlar el riesgo toda vez que de las encuestas de satisfacción aplicadas en el curso de manipulación de alimentos, En las encuestas de satisfaccion aplicadas el dia 19 de noviembre del 2024, de 30 encuestas realizadas, el 93 % de las personas encuestadas opinaron que se sienten muy satisfechos y que se  dio a conocer y se cumplió con el  objetivo de la capacitacion, como tambien que los objetivos planeados fueron coherentes. pero un 17 % de los asistentes manifestaron que se sintieron sólo satisfechos, porque los temas no se desarrollaron en el tiempo previsto. Lo cual nos puede indicar que se debe prestar atencion en este punto para cumplir con el cronograma establecido.</t>
    </r>
    <r>
      <rPr>
        <rFont val="Arial"/>
        <color rgb="FFFF0000"/>
        <sz val="11.0"/>
      </rPr>
      <t xml:space="preserve">
</t>
    </r>
    <r>
      <rPr>
        <rFont val="Arial"/>
        <color rgb="FF000000"/>
        <sz val="11.0"/>
      </rPr>
      <t xml:space="preserve">
</t>
    </r>
    <r>
      <rPr>
        <rFont val="Arial"/>
        <b/>
        <color rgb="FF000000"/>
        <sz val="11.0"/>
      </rPr>
      <t>ZOONOSIS:</t>
    </r>
    <r>
      <rPr>
        <rFont val="Arial"/>
        <color rgb="FF000000"/>
        <sz val="11.0"/>
      </rPr>
      <t xml:space="preserve">
Descripción de la actividad (</t>
    </r>
    <r>
      <rPr>
        <rFont val="Arial"/>
        <color rgb="FF000000"/>
        <sz val="9.0"/>
      </rPr>
      <t>Hechos</t>
    </r>
    <r>
      <rPr>
        <rFont val="Arial"/>
        <color rgb="FF000000"/>
        <sz val="11.0"/>
      </rPr>
      <t>):
Durante el mes de noviembre se llevaron a cabo ocho (8) jornadas de vacunación de perros y gatos en el Centro de Zoonosis, se realizaron un total de 638 encuestas de satisfación a cada una de las persona responsable del perro o el gato que fueron a vacunar a los animales, con el fin de evaluar las dinámicas efectuadas en cada jornada y de esta manera mejorar el sertvicio.
Cantidad de evidencias programadas Vs realizadas (</t>
    </r>
    <r>
      <rPr>
        <rFont val="Arial"/>
        <color rgb="FF000000"/>
        <sz val="9.0"/>
      </rPr>
      <t>Datos</t>
    </r>
    <r>
      <rPr>
        <rFont val="Arial"/>
        <color rgb="FF000000"/>
        <sz val="11.0"/>
      </rPr>
      <t xml:space="preserve">):
</t>
    </r>
    <r>
      <rPr>
        <rFont val="Arial"/>
        <i/>
        <color rgb="FF000000"/>
        <sz val="11.0"/>
      </rPr>
      <t>Programadas:  638 (seiscientos treinta y ocho) encuestas de satisfacción.                                                                        
Realizadas:  638 (seiscientos treinta y ocho)encuestas de satisfacción.</t>
    </r>
    <r>
      <rPr>
        <rFont val="Arial"/>
        <color rgb="FF000000"/>
        <sz val="11.0"/>
      </rPr>
      <t xml:space="preserve">
Conclusiones (</t>
    </r>
    <r>
      <rPr>
        <rFont val="Arial"/>
        <color rgb="FF000000"/>
        <sz val="9.0"/>
      </rPr>
      <t>haga un análisis si se logró controlar el riesgo</t>
    </r>
    <r>
      <rPr>
        <rFont val="Arial"/>
        <color rgb="FF000000"/>
        <sz val="11.0"/>
      </rPr>
      <t>?):                                                                               
Posterior a las jornadas de vacunación y diligenciamiento de dicha encuesta, se analizó que la comunidad quedó "muy satisfecha" o "satisfecha"con la vacunación de sus perros y/o gatos.</t>
    </r>
    <r>
      <rPr>
        <rFont val="Arial"/>
        <color rgb="FFFF0000"/>
        <sz val="11.0"/>
      </rPr>
      <t xml:space="preserve">
</t>
    </r>
    <r>
      <rPr>
        <rFont val="Arial"/>
        <b/>
        <color rgb="FF000000"/>
        <sz val="11.0"/>
      </rPr>
      <t>ENTORNOS SALUDABLES:</t>
    </r>
    <r>
      <rPr>
        <rFont val="Arial"/>
        <color rgb="FF000000"/>
        <sz val="11.0"/>
      </rPr>
      <t xml:space="preserve">
Descripción de la actividad (</t>
    </r>
    <r>
      <rPr>
        <rFont val="Arial"/>
        <color rgb="FF000000"/>
        <sz val="10.0"/>
      </rPr>
      <t>Hechos</t>
    </r>
    <r>
      <rPr>
        <rFont val="Arial"/>
        <color rgb="FF000000"/>
        <sz val="11.0"/>
      </rPr>
      <t>):
Durante el mes de noviembre, se realizaron veintiocho (28) capacitaciones en acciones de educación y comunicación en salud, con énfasis en "Vivienda Saludable", los días: 01, 05, 06, 08, 12, 14, 15, 16, 18, 19, 20, 25, 26, y 29 de Noviembre de 2024, en los siguientes territorios priorizados:
Comuna 6: Floralia
Comuna 14: Manuela Beltrán
Comuna 16: Antonio Nariño, Mariano Ramos
comuna 18: Alto Nápoles, Alto Jordan, Buenos Aires, Prados del sur
comuna 21: Calimio Desepaz, Desepaz, Potrero Grande, Valle grande. 
En estas capacitaciones se aplicó la respectiva encuesta de satisfacción de la actividad, aunque no todos los participantes de las capacitaciones realizaron la encuesta, sí podemos decir que la mayoría de ellos la hicieron.
Cantidad de evidencias programadas Vs realizadas (</t>
    </r>
    <r>
      <rPr>
        <rFont val="Arial"/>
        <color rgb="FF000000"/>
        <sz val="10.0"/>
      </rPr>
      <t>Datos</t>
    </r>
    <r>
      <rPr>
        <rFont val="Arial"/>
        <color rgb="FF000000"/>
        <sz val="11.0"/>
      </rPr>
      <t xml:space="preserve">):
Programadas: </t>
    </r>
    <r>
      <rPr>
        <rFont val="Arial"/>
        <i/>
        <color rgb="FF000000"/>
        <sz val="11.0"/>
      </rPr>
      <t>28 (veintiocho) capacitaciones, con la participacion de 1,701 (Mil setecientas un) asistentes.</t>
    </r>
    <r>
      <rPr>
        <rFont val="Arial"/>
        <color rgb="FF000000"/>
        <sz val="11.0"/>
      </rPr>
      <t xml:space="preserve">
Realizadas:   </t>
    </r>
    <r>
      <rPr>
        <rFont val="Arial"/>
        <i/>
        <color rgb="FF000000"/>
        <sz val="11.0"/>
      </rPr>
      <t>28 (veintiocho) capacitaciones,  con 878 (Ochocientas setenta y ocho) encuestas realizadas</t>
    </r>
    <r>
      <rPr>
        <rFont val="Arial"/>
        <color rgb="FF000000"/>
        <sz val="11.0"/>
      </rPr>
      <t xml:space="preserve">
Conclusiones (</t>
    </r>
    <r>
      <rPr>
        <rFont val="Arial"/>
        <color rgb="FF000000"/>
        <sz val="10.0"/>
      </rPr>
      <t>haga un análisis si se logró controlar el riesgo</t>
    </r>
    <r>
      <rPr>
        <rFont val="Arial"/>
        <color rgb="FF000000"/>
        <sz val="11.0"/>
      </rPr>
      <t xml:space="preserve">?):
Se logró controlar el riesgo toda vez que según las encuestas se evidencia que la comunidad quedó muy satisfecha con los talleres, la mayor parte de los beneficiarios indicaron que hubo claridad en la información suministrada.
</t>
    </r>
    <r>
      <rPr>
        <rFont val="Arial"/>
        <color rgb="FFFF0000"/>
        <sz val="11.0"/>
      </rPr>
      <t xml:space="preserve">
</t>
    </r>
    <r>
      <rPr>
        <rFont val="Arial"/>
        <b/>
        <color rgb="FF000000"/>
        <sz val="11.0"/>
      </rPr>
      <t xml:space="preserve">ETV:
</t>
    </r>
    <r>
      <rPr>
        <rFont val="Arial"/>
        <color rgb="FF000000"/>
        <sz val="11.0"/>
      </rPr>
      <t>Descripción de la actividad (</t>
    </r>
    <r>
      <rPr>
        <rFont val="Arial"/>
        <color rgb="FF000000"/>
        <sz val="9.0"/>
      </rPr>
      <t>Hechos</t>
    </r>
    <r>
      <rPr>
        <rFont val="Arial"/>
        <color rgb="FF000000"/>
        <sz val="11.0"/>
      </rPr>
      <t>): 
Se ralizaron catorce (14) capacitaciones durante el mes de noviembre, con un total de 259 encuestas de satisfacción aplicadas a los asistentes a las capacitaciones que abordaron temáticas como: "Lluvia de ideas, mensajes y materiales en la prevención de las ETV" "Reconocimiento Barrial, medios y mediadores", en barrios como la ciudadela Floralia, el Poblado 2, Petecuy 2, Comuneros, Nueva Floresta, Los líderes (Comuna 21) y Antonio Nariño.
Cantidad de evidencias programadas Vs realizadas (</t>
    </r>
    <r>
      <rPr>
        <rFont val="Arial"/>
        <color rgb="FF000000"/>
        <sz val="10.0"/>
      </rPr>
      <t>Datos</t>
    </r>
    <r>
      <rPr>
        <rFont val="Arial"/>
        <color rgb="FF000000"/>
        <sz val="11.0"/>
      </rPr>
      <t xml:space="preserve">):
</t>
    </r>
    <r>
      <rPr>
        <rFont val="Arial"/>
        <i/>
        <color rgb="FF000000"/>
        <sz val="11.0"/>
      </rPr>
      <t xml:space="preserve">Programadas: 259 (doscientas cincuenta y nueve)
Realizadas: 259 (doscientas cincuenta y nueve)
</t>
    </r>
    <r>
      <rPr>
        <rFont val="Arial"/>
        <color rgb="FF000000"/>
        <sz val="11.0"/>
      </rPr>
      <t>Conclusiones (</t>
    </r>
    <r>
      <rPr>
        <rFont val="Arial"/>
        <color rgb="FF000000"/>
        <sz val="10.0"/>
      </rPr>
      <t>haga un análisis si se logró controlar el riesgo</t>
    </r>
    <r>
      <rPr>
        <rFont val="Arial"/>
        <color rgb="FF000000"/>
        <sz val="11.0"/>
      </rPr>
      <t>?):                                                                               
En su mayoría los usuarios manifestaron un alto grado de satisfacción con relación a las capacitaciones del grupo de Ecosalud.</t>
    </r>
    <r>
      <rPr>
        <rFont val="Arial"/>
        <i/>
        <color rgb="FFFF0000"/>
        <sz val="11.0"/>
      </rPr>
      <t xml:space="preserve">
</t>
    </r>
  </si>
  <si>
    <r>
      <rPr>
        <rFont val="Arial"/>
        <color rgb="FF000000"/>
        <sz val="11.0"/>
      </rPr>
      <t xml:space="preserve">
</t>
    </r>
    <r>
      <rPr>
        <rFont val="Arial"/>
        <b/>
        <color rgb="FF000000"/>
        <sz val="11.0"/>
      </rPr>
      <t>IVC:</t>
    </r>
    <r>
      <rPr>
        <rFont val="Arial"/>
        <color rgb="FF000000"/>
        <sz val="11.0"/>
      </rPr>
      <t xml:space="preserve">
Descripción de la actividad (</t>
    </r>
    <r>
      <rPr>
        <rFont val="Arial"/>
        <color rgb="FF000000"/>
        <sz val="10.0"/>
      </rPr>
      <t>Hechos</t>
    </r>
    <r>
      <rPr>
        <rFont val="Arial"/>
        <color rgb="FF000000"/>
        <sz val="11.0"/>
      </rPr>
      <t>):
Se realizó capacitación sobre manipulación de alimentos para el alumbrado público el 06 de diciembre de 2024.
Cantidad de evidencias programadas Vs realizadas (</t>
    </r>
    <r>
      <rPr>
        <rFont val="Arial"/>
        <color rgb="FF000000"/>
        <sz val="10.0"/>
      </rPr>
      <t>Datos</t>
    </r>
    <r>
      <rPr>
        <rFont val="Arial"/>
        <color rgb="FF000000"/>
        <sz val="11.0"/>
      </rPr>
      <t>):
Programadas: 102 (ciento dos)
Realizadas: 102 (ciento dos)
Conclusiones (</t>
    </r>
    <r>
      <rPr>
        <rFont val="Arial"/>
        <color rgb="FF000000"/>
        <sz val="10.0"/>
      </rPr>
      <t>haga un análisis si se logró controlar el riesgo?</t>
    </r>
    <r>
      <rPr>
        <rFont val="Arial"/>
        <color rgb="FF000000"/>
        <sz val="11.0"/>
      </rPr>
      <t>):
En las encuestas de satisfacción al usuario aplicadas en el curso de manipulación de alimentos a personas vendedoras de alimentos en el alumbrado público que fue realizado el día 6 de dicembre del 2024 en las instalaciones del Centro Cultural de Santiago de Cali, de un total de 102 encuestas realizadas, el 94 % opinó que en general, se sintió muy satisfecho con la activadad realizada, en el mismo sentido, el 92 % opinó que los conocimientos recibidos durante la capacitacion le permitiran llevarlos a la práctica en su vida cotidiana. entre tanto, 10% opinó que se sintió sólamente "satisfecho" con que los temas no se desarrollaron en el tiempo previsto, lo cual nos puede indicar que se debería mejorar en este aspecto.  El 3% de las encuestas aplicadas no se encuentran ni satasfechas ni insatisfechas con respecto a que no se dio un espacio para la solucion de inquitudes. 
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</si>
  <si>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comunicarán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</si>
  <si>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r>
      <rPr>
        <rFont val="Arial"/>
        <color rgb="FF000000"/>
        <sz val="11.0"/>
      </rPr>
      <t>Descripción de la actividad (</t>
    </r>
    <r>
      <rPr>
        <rFont val="Arial"/>
        <color rgb="FF000000"/>
        <sz val="9.0"/>
      </rPr>
      <t>Hechos</t>
    </r>
    <r>
      <rPr>
        <rFont val="Arial"/>
        <color rgb="FF000000"/>
        <sz val="11.0"/>
      </rPr>
      <t>): 
No se programó ninguna actividad durante este periodo
Cantidad de evidencias programadas Vs realizadas (</t>
    </r>
    <r>
      <rPr>
        <rFont val="Arial"/>
        <color rgb="FF000000"/>
        <sz val="9.0"/>
      </rPr>
      <t>Datos</t>
    </r>
    <r>
      <rPr>
        <rFont val="Arial"/>
        <color rgb="FF000000"/>
        <sz val="11.0"/>
      </rPr>
      <t xml:space="preserve">):
</t>
    </r>
    <r>
      <rPr>
        <rFont val="Arial"/>
        <i/>
        <color rgb="FF000000"/>
        <sz val="11.0"/>
      </rPr>
      <t>Programadas: 0 (cero)
Realizadas: 0 (cero)</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</si>
  <si>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expidió y publicó la circular de indicadores de residuos sólidos generados en el sistema de salud de la ciudad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Al realizar la circular dirigida a las IPS y prestadores de servicios médicos independientes y al darla a conocer a toda la ciudadanía caleña, se mitiga en alguna medida el riesgo.</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</si>
  <si>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Durante este trimestre se realizó una revisión de la información que se brinda a la comunidad a través del espacio designado al Grupo de Gestión Integral de la Salud Ambiental en la página web de la Secretaría de Salud.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realizar una revisión y actualización parcial de la página web se han realizado esfuerzos por mitigar el riesgo</t>
    </r>
  </si>
  <si>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realizaron fotografías de las carteleras de las cinco (5) UESAS en las cuales se puede evidenciar los mensajes anticorrupción.  
Cantidad de evidencias programadas Vs realizadas (</t>
    </r>
    <r>
      <rPr>
        <rFont val="Arial"/>
        <color rgb="FF000000"/>
        <sz val="9.0"/>
      </rPr>
      <t>Datos</t>
    </r>
    <r>
      <rPr>
        <rFont val="Arial"/>
        <color rgb="FF000000"/>
        <sz val="11.0"/>
      </rPr>
      <t xml:space="preserve">):
</t>
    </r>
    <r>
      <rPr>
        <rFont val="Arial"/>
        <i/>
        <color rgb="FF000000"/>
        <sz val="11.0"/>
      </rPr>
      <t>Programadas: 5 (cinco)
Realizadas: 5 (cinco)</t>
    </r>
    <r>
      <rPr>
        <rFont val="Arial"/>
        <color rgb="FF000000"/>
        <sz val="11.0"/>
      </rPr>
      <t xml:space="preserve">
Conclusiones (</t>
    </r>
    <r>
      <rPr>
        <rFont val="Arial"/>
        <color rgb="FF000000"/>
        <sz val="9.0"/>
      </rPr>
      <t>haga un análisis si se logró controlar el riesgo?</t>
    </r>
    <r>
      <rPr>
        <rFont val="Arial"/>
        <color rgb="FF000000"/>
        <sz val="11.0"/>
      </rPr>
      <t xml:space="preserve">):
A pesar de que se cumple en las UESAS con la publicación en cartelera de los mensajes anticorrupción, se considera que los mensajes deben ser más llamativos y las impresiones deben hacerse a color.  Se diseñará un plan de mejora para que los mensajes sean más llamattivos y atrayentes tanto para la comunidad, como para los técnicos y funcionarios que realizan IVC en las UESAS 
</t>
    </r>
  </si>
  <si>
    <r>
      <rPr>
        <rFont val="Arial"/>
        <color rgb="FF000000"/>
        <sz val="11.0"/>
      </rPr>
      <t xml:space="preserve">
</t>
    </r>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realizó capacitación presencial y virtual, sobre acciones de Información -educación y comunicación IEC del proceso que se debe realizar a través de la página web de la secretaría Distrital de Salud de Cali para el trámite de PQRS relacionados con casos de corrupción y se compartió un video informativo.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xml:space="preserve">):
Se logró controlar el riesgo toda vez que se informó a la comunidad en la capacitación sobre las denuncias de corrupción a través del trámite PQRS
</t>
    </r>
  </si>
  <si>
    <r>
      <rPr>
        <rFont val="Arial"/>
        <color rgb="FF000000"/>
        <sz val="11.0"/>
      </rPr>
      <t xml:space="preserve">
</t>
    </r>
    <r>
      <rPr>
        <rFont val="Arial"/>
        <b/>
        <color rgb="FF000000"/>
        <sz val="11.0"/>
      </rPr>
      <t xml:space="preserve">
IVC
</t>
    </r>
    <r>
      <rPr>
        <rFont val="Arial"/>
        <color rgb="FF000000"/>
        <sz val="11.0"/>
      </rPr>
      <t>Descripción de la actividad (</t>
    </r>
    <r>
      <rPr>
        <rFont val="Arial"/>
        <color rgb="FF000000"/>
        <sz val="9.0"/>
      </rPr>
      <t>Hechos</t>
    </r>
    <r>
      <rPr>
        <rFont val="Arial"/>
        <color rgb="FF000000"/>
        <sz val="11.0"/>
      </rPr>
      <t>):
Capacitación sobre la Socialización de normas de Bioseguridad y Elementos de Protección Personal -EPP en la que se brindó información del proceso que se debe realizar a través de la página web de la secretaría Distrital de Salud de Cali para el trámite de PQRS relacionados con casos de corrupción y se compartió video informativo.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xml:space="preserve">):
Se logró controlar el riesgo toda vez que se informó a la comunidad en la capacitación sobre las denuncias de corrupción a través del trámite PQRS
</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</si>
  <si>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se está realizando un plan para cumplir con las políticas editoriales del organismo.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realizar una revisión y un plan de choque para actualizar la información correspondiente al grupo de salud ambiental se avanza en la mitigación futura del riesgo.</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</si>
  <si>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se está realizando un plan para cumplir con las políticas editoriales del organismo.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realizar una revisión y un plan de choque para actualizar la información correspondiente al grupo de salud ambiental se avanza en la mitigación futura del riesgo.</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</si>
  <si>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se está realizando un plan para cumplir con las políticas editoriales del organismo.  Se anexa plan en excel.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realizar una revisión y un plan de choque para actualizar la información correspondiente al grupo de salud ambiental se avanza en la mitigación futura del riesgo.</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</si>
  <si>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ya se está ejecutando el plan para cumplir con las políticas editoriales del organismo.  Se anexa plan en excel.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realizar una revisión y un plan de choque para actualizar la información correspondiente al grupo de salud ambiental se avanza en la mitigación futura del riesgo.</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</si>
  <si>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En atención a la solicitud del Grupo de Comunicaciones de la SSPD se designó a una profesional contratista para el suministro adecuado de la información que se brinda a la comunidad a través del espacio designado al Grupo de Gestión Integral de la Salud Ambiental en la página web de la Secretaría de Salud, en la cual se evidencia que hay deficiencias e incompletud en la información suministrada.  Se ha realizado una primera entrega de material actualizado a través de correo electrónico.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enviar una parte de la información requerida por el Grupo de Comunicaciones de la SSPD en atención a la políticas editoriales institucionales, se mitiga en alguna medida el riesgo.</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</si>
  <si>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En atención a la solicitud del Grupo de Comunicaciones de la SSPD se designó a una profesional contratista para el suministro adecuado de la información que se brinda a la comunidad a través del espacio designado al Grupo de Gestión Integral de la Salud Ambiental en la página web de la Secretaría de Salud, en la cual se evidencia que hay deficiencias e incompletud en la información suministrada.  Se continúa avanzando en la gestión de la información correcta.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continuar con la labor se evidencia la importancia de gestionar correctamente la información suministrada al público.</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</si>
  <si>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trámites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</si>
  <si>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r>
      <rPr>
        <rFont val="Arial"/>
        <color rgb="FF000000"/>
        <sz val="11.0"/>
      </rPr>
      <t>Descripción de la actividad (</t>
    </r>
    <r>
      <rPr>
        <rFont val="Arial"/>
        <color rgb="FF000000"/>
        <sz val="9.0"/>
      </rPr>
      <t>Hechos</t>
    </r>
    <r>
      <rPr>
        <rFont val="Arial"/>
        <color rgb="FF000000"/>
        <sz val="11.0"/>
      </rPr>
      <t>): 
No se programó ninguna actividad durante este periodo
Cantidad de evidencias programadas Vs realizadas (</t>
    </r>
    <r>
      <rPr>
        <rFont val="Arial"/>
        <color rgb="FF000000"/>
        <sz val="9.0"/>
      </rPr>
      <t>Datos</t>
    </r>
    <r>
      <rPr>
        <rFont val="Arial"/>
        <color rgb="FF000000"/>
        <sz val="11.0"/>
      </rPr>
      <t xml:space="preserve">):
</t>
    </r>
    <r>
      <rPr>
        <rFont val="Arial"/>
        <i/>
        <color rgb="FF000000"/>
        <sz val="11.0"/>
      </rPr>
      <t>Programadas: 0 (cero)
Realizadas: 0 (cero)</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</si>
  <si>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color rgb="FF000000"/>
        <sz val="11.0"/>
      </rPr>
      <t>Descripción de la actividad (</t>
    </r>
    <r>
      <rPr>
        <rFont val="Arial"/>
        <color rgb="FF000000"/>
        <sz val="9.0"/>
      </rPr>
      <t>Hechos</t>
    </r>
    <r>
      <rPr>
        <rFont val="Arial"/>
        <color rgb="FF000000"/>
        <sz val="11.0"/>
      </rPr>
      <t>): 
No se programó ninguna actividad durante este periodo
Cantidad de evidencias programadas Vs realizadas (</t>
    </r>
    <r>
      <rPr>
        <rFont val="Arial"/>
        <color rgb="FF000000"/>
        <sz val="9.0"/>
      </rPr>
      <t>Datos</t>
    </r>
    <r>
      <rPr>
        <rFont val="Arial"/>
        <color rgb="FF000000"/>
        <sz val="11.0"/>
      </rPr>
      <t xml:space="preserve">):
</t>
    </r>
    <r>
      <rPr>
        <rFont val="Arial"/>
        <i/>
        <color rgb="FF000000"/>
        <sz val="11.0"/>
      </rPr>
      <t>Programadas: 0 (cero)
Realizadas: 0 (cero)</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</si>
  <si>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color rgb="FF000000"/>
        <sz val="11.0"/>
      </rPr>
      <t>Descripción de la actividad (</t>
    </r>
    <r>
      <rPr>
        <rFont val="Arial"/>
        <color rgb="FF000000"/>
        <sz val="9.0"/>
      </rPr>
      <t>Hechos</t>
    </r>
    <r>
      <rPr>
        <rFont val="Arial"/>
        <color rgb="FF000000"/>
        <sz val="11.0"/>
      </rPr>
      <t>): 
No se programó ninguna actividad durante este periodo
Cantidad de evidencias programadas Vs realizadas (</t>
    </r>
    <r>
      <rPr>
        <rFont val="Arial"/>
        <color rgb="FF000000"/>
        <sz val="9.0"/>
      </rPr>
      <t>Datos</t>
    </r>
    <r>
      <rPr>
        <rFont val="Arial"/>
        <color rgb="FF000000"/>
        <sz val="11.0"/>
      </rPr>
      <t xml:space="preserve">):
</t>
    </r>
    <r>
      <rPr>
        <rFont val="Arial"/>
        <i/>
        <color rgb="FF000000"/>
        <sz val="11.0"/>
      </rPr>
      <t>Programadas: 0 (cero)
Realizadas: 0 (cero)</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</si>
  <si>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
</t>
    </r>
    <r>
      <rPr>
        <rFont val="Arial"/>
        <color rgb="FF000000"/>
        <sz val="11.0"/>
      </rPr>
      <t xml:space="preserve">Descripción de la actividad (Hechos):
Durante el mes de abril de 2024 se actualizó y publicó en la página web de la Secretaría de Salud, el listado de las empresas que están autorizadas para aplicar plaguicidas.
Cantidad de evidencias programadas Vs realizadas (Datos):
</t>
    </r>
    <r>
      <rPr>
        <rFont val="Arial"/>
        <i/>
        <color rgb="FF000000"/>
        <sz val="11.0"/>
      </rPr>
      <t>Programadas: 1 (una)
Realizadas: 1 (una)</t>
    </r>
    <r>
      <rPr>
        <rFont val="Arial"/>
        <color rgb="FF000000"/>
        <sz val="11.0"/>
      </rPr>
      <t xml:space="preserve">
Conclusiones (haga un análisis si se logró controlar el riesgo?):
Al realizar la circular y la respectiva actualización de la página web donde se indican las empresas autorizadas para realizar el servicio se han realizado esfuerzos por mitigar el riesgo.</t>
    </r>
  </si>
  <si>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En este mes se emitió y publicó en la página web circular de trámite para la exhumación de cadáveres.
Se publicó en la página web el Formato de Acta F019_Enfoque de riesgo sustancias quimicas 
Cantidad de evidencias programadas Vs realizadas (</t>
    </r>
    <r>
      <rPr>
        <rFont val="Arial"/>
        <color rgb="FF000000"/>
        <sz val="9.0"/>
      </rPr>
      <t>Datos</t>
    </r>
    <r>
      <rPr>
        <rFont val="Arial"/>
        <color rgb="FF000000"/>
        <sz val="11.0"/>
      </rPr>
      <t xml:space="preserve">):
</t>
    </r>
    <r>
      <rPr>
        <rFont val="Arial"/>
        <i/>
        <color rgb="FF000000"/>
        <sz val="11.0"/>
      </rPr>
      <t>Programadas: 2 (dos)
Realizadas: 2 (dos)</t>
    </r>
    <r>
      <rPr>
        <rFont val="Arial"/>
        <color rgb="FF000000"/>
        <sz val="11.0"/>
      </rPr>
      <t xml:space="preserve">
Conclusiones (</t>
    </r>
    <r>
      <rPr>
        <rFont val="Arial"/>
        <color rgb="FF000000"/>
        <sz val="9.0"/>
      </rPr>
      <t>haga un análisis si se  logró controlar el riesgo?</t>
    </r>
    <r>
      <rPr>
        <rFont val="Arial"/>
        <color rgb="FF000000"/>
        <sz val="11.0"/>
      </rPr>
      <t>):
Se logró controlar el riesgo debido a que se actualizaron los trámites y formatos debidamente en la página web de la Secretaría de Salud.</t>
    </r>
  </si>
  <si>
    <r>
      <rPr>
        <rFont val="Arial"/>
        <color rgb="FF000000"/>
        <sz val="11.0"/>
      </rPr>
      <t>Descripción de la actividad (</t>
    </r>
    <r>
      <rPr>
        <rFont val="Arial"/>
        <color rgb="FF000000"/>
        <sz val="9.0"/>
      </rPr>
      <t>Hechos</t>
    </r>
    <r>
      <rPr>
        <rFont val="Arial"/>
        <color rgb="FF000000"/>
        <sz val="11.0"/>
      </rPr>
      <t>):
Durante este semestre se realizó una revisión de la información que se brinda a la comunidad a través del espacio designado al Grupo de Gestión Integral de la Salud Ambiental en la página web de la Secretaría de Salud.
Cantidad de evidencias programadas Vs realizadas (</t>
    </r>
    <r>
      <rPr>
        <rFont val="Arial"/>
        <color rgb="FF000000"/>
        <sz val="9.0"/>
      </rPr>
      <t>Datos</t>
    </r>
    <r>
      <rPr>
        <rFont val="Arial"/>
        <color rgb="FF000000"/>
        <sz val="11.0"/>
      </rPr>
      <t xml:space="preserve">):
</t>
    </r>
    <r>
      <rPr>
        <rFont val="Arial"/>
        <i/>
        <color rgb="FF000000"/>
        <sz val="11.0"/>
      </rPr>
      <t xml:space="preserve">Programadas: 1 (una)
Realizadas: 1 (una)
</t>
    </r>
    <r>
      <rPr>
        <rFont val="Arial"/>
        <color rgb="FF000000"/>
        <sz val="11.0"/>
      </rPr>
      <t xml:space="preserve">
Conclusiones (</t>
    </r>
    <r>
      <rPr>
        <rFont val="Arial"/>
        <color rgb="FF000000"/>
        <sz val="9.0"/>
      </rPr>
      <t>haga un análisis si se  logró controlar el riesgo?</t>
    </r>
    <r>
      <rPr>
        <rFont val="Arial"/>
        <color rgb="FF000000"/>
        <sz val="11.0"/>
      </rPr>
      <t>):
Al realizar una revisión de la página web se han realizado esfuerzos por controlar el riesgo</t>
    </r>
  </si>
  <si>
    <r>
      <rPr>
        <rFont val="Arial"/>
        <b/>
        <color rgb="FF000000"/>
        <sz val="11.0"/>
      </rPr>
      <t xml:space="preserve">ZOONOSIS:
</t>
    </r>
    <r>
      <rPr>
        <rFont val="Arial"/>
        <color rgb="FF000000"/>
        <sz val="11.0"/>
      </rPr>
      <t>Descripción de la actividad (</t>
    </r>
    <r>
      <rPr>
        <rFont val="Arial"/>
        <color rgb="FF000000"/>
        <sz val="9.0"/>
      </rPr>
      <t>Hechos</t>
    </r>
    <r>
      <rPr>
        <rFont val="Arial"/>
        <color rgb="FF000000"/>
        <sz val="11.0"/>
      </rPr>
      <t>):
Difusión sobre la eliminación del trámite de certificación sanitaria de equinos del proceso de salud pública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Se logró controlar el riesgo debido a que se actualizó el trámite debidamente en la página web de la Secretaría de Salud.</t>
    </r>
  </si>
  <si>
    <r>
      <rPr>
        <rFont val="Arial"/>
        <b/>
        <color rgb="FF000000"/>
        <sz val="11.0"/>
      </rPr>
      <t>SALUD AMBIENTAL</t>
    </r>
    <r>
      <rPr>
        <rFont val="Arial"/>
        <color rgb="FF000000"/>
        <sz val="11.0"/>
      </rPr>
      <t xml:space="preserve">
Descripción de la actividad (</t>
    </r>
    <r>
      <rPr>
        <rFont val="Arial"/>
        <color rgb="FF000000"/>
        <sz val="9.0"/>
      </rPr>
      <t>Hechos</t>
    </r>
    <r>
      <rPr>
        <rFont val="Arial"/>
        <color rgb="FF000000"/>
        <sz val="11.0"/>
      </rPr>
      <t>):
Revisión de los trámites de la Secretaría en la página web institucional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xml:space="preserve">):
Aún no se logró controlar el riesgo toda vez que se encuentran en revisión los trámites del grupo de salud ambiental en la página web institucional lo cual brindará transparencia en los procesos. 
</t>
    </r>
  </si>
  <si>
    <r>
      <rPr>
        <rFont val="Arial"/>
        <b/>
        <color rgb="FF000000"/>
        <sz val="11.0"/>
      </rPr>
      <t xml:space="preserve">ZOONOSIS
</t>
    </r>
    <r>
      <rPr>
        <rFont val="Arial"/>
        <color rgb="FF000000"/>
        <sz val="11.0"/>
      </rPr>
      <t>Descripción de la actividad (</t>
    </r>
    <r>
      <rPr>
        <rFont val="Arial"/>
        <color rgb="FF000000"/>
        <sz val="9.0"/>
      </rPr>
      <t>Hechos</t>
    </r>
    <r>
      <rPr>
        <rFont val="Arial"/>
        <color rgb="FF000000"/>
        <sz val="11.0"/>
      </rPr>
      <t>):
Publicación en página web, redes sociales (instagram) y carteleras de los servicios y ubicación del Centro de Zoonosis
Cantidad de evidencias programadas Vs realizadas (</t>
    </r>
    <r>
      <rPr>
        <rFont val="Arial"/>
        <color rgb="FF000000"/>
        <sz val="9.0"/>
      </rPr>
      <t>Datos</t>
    </r>
    <r>
      <rPr>
        <rFont val="Arial"/>
        <color rgb="FF000000"/>
        <sz val="11.0"/>
      </rPr>
      <t xml:space="preserve">):
</t>
    </r>
    <r>
      <rPr>
        <rFont val="Arial"/>
        <i/>
        <color rgb="FF000000"/>
        <sz val="11.0"/>
      </rPr>
      <t>Programadas: 1 (una) (incluye la página web, redes sociales y carteleras)
Realizadas: 1 (una)</t>
    </r>
    <r>
      <rPr>
        <rFont val="Arial"/>
        <color rgb="FF000000"/>
        <sz val="11.0"/>
      </rPr>
      <t xml:space="preserve">
Conclusiones (</t>
    </r>
    <r>
      <rPr>
        <rFont val="Arial"/>
        <color rgb="FF000000"/>
        <sz val="9.0"/>
      </rPr>
      <t>haga un análisis si se  logró controlar el riesgo?</t>
    </r>
    <r>
      <rPr>
        <rFont val="Arial"/>
        <color rgb="FF000000"/>
        <sz val="11.0"/>
      </rPr>
      <t>):
Esta publicación ayuda a controlar el riesgo de corrupción, toda vez que se clarificaron los trámites del Centro de Zoonosis a la comunidad interesada.</t>
    </r>
  </si>
  <si>
    <r>
      <rPr>
        <rFont val="Arial"/>
        <b/>
        <color rgb="FF000000"/>
        <sz val="11.0"/>
      </rPr>
      <t>SALUD AMBIENTAL</t>
    </r>
    <r>
      <rPr>
        <rFont val="Arial"/>
        <color rgb="FF000000"/>
        <sz val="11.0"/>
      </rPr>
      <t xml:space="preserve">
Descripción de la actividad (</t>
    </r>
    <r>
      <rPr>
        <rFont val="Arial"/>
        <color rgb="FF000000"/>
        <sz val="9.0"/>
      </rPr>
      <t>Hechos</t>
    </r>
    <r>
      <rPr>
        <rFont val="Arial"/>
        <color rgb="FF000000"/>
        <sz val="11.0"/>
      </rPr>
      <t>):
Están en revisión los trámites de la Secretaría en la página web institucional.  La información de los mismos está siendo publicada en las carteleras ubicadas a nivel central. UESAS y Centro de Zoonosis.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xml:space="preserve">):
Aún no se logró controlar el riesgo a cabalidad toda vez que se encuentran en revisión los trámites del grupo de salud ambiental en la página web institucional lo cual brindará transparencia en los procesos. Sin embargo la información sobre los trámites sí está siendo publicada en las carteleras ubicadas a nivel central. UESAS y Centro de Zoonosis, lo cual permite mitigar en alguna medida el riesgo.
</t>
    </r>
  </si>
  <si>
    <r>
      <rPr>
        <rFont val="Arial"/>
        <b/>
        <color rgb="FF000000"/>
        <sz val="11.0"/>
      </rPr>
      <t>SALUD AMBIENTAL</t>
    </r>
    <r>
      <rPr>
        <rFont val="Arial"/>
        <color rgb="FF000000"/>
        <sz val="11.0"/>
      </rPr>
      <t xml:space="preserve">
Descripción de la actividad (</t>
    </r>
    <r>
      <rPr>
        <rFont val="Arial"/>
        <color rgb="FF000000"/>
        <sz val="9.0"/>
      </rPr>
      <t>Hechos</t>
    </r>
    <r>
      <rPr>
        <rFont val="Arial"/>
        <color rgb="FF000000"/>
        <sz val="11.0"/>
      </rPr>
      <t>):
Se realiza revisión semestral de los trámites de la Secretaría en la página web institucional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xml:space="preserve">):
Se continúa trabajando en el control del riesgo toda vez que se encuentran en revisión los trámites del grupo de salud ambiental en la página web institucional, lo cual brindará transparencia en los procesos. 
</t>
    </r>
  </si>
  <si>
    <r>
      <rPr>
        <rFont val="Arial"/>
        <b/>
        <color rgb="FF000000"/>
        <sz val="11.0"/>
      </rPr>
      <t>SALUD AMBIENTAL</t>
    </r>
    <r>
      <rPr>
        <rFont val="Arial"/>
        <color rgb="FF000000"/>
        <sz val="11.0"/>
      </rPr>
      <t xml:space="preserve">
Descripción de la actividad (</t>
    </r>
    <r>
      <rPr>
        <rFont val="Arial"/>
        <color rgb="FF000000"/>
        <sz val="9.0"/>
      </rPr>
      <t>Hechos</t>
    </r>
    <r>
      <rPr>
        <rFont val="Arial"/>
        <color rgb="FF000000"/>
        <sz val="11.0"/>
      </rPr>
      <t>):
Se realiza revisión semestral de los trámites de la Secretaría en la página web institucional
Cantidad de evidencias programadas Vs realizadas (</t>
    </r>
    <r>
      <rPr>
        <rFont val="Arial"/>
        <color rgb="FF000000"/>
        <sz val="9.0"/>
      </rPr>
      <t>Datos</t>
    </r>
    <r>
      <rPr>
        <rFont val="Arial"/>
        <color rgb="FF000000"/>
        <sz val="11.0"/>
      </rPr>
      <t xml:space="preserve">):
</t>
    </r>
    <r>
      <rPr>
        <rFont val="Arial"/>
        <i/>
        <color rgb="FF000000"/>
        <sz val="11.0"/>
      </rPr>
      <t>Programadas: 1 (una)
Realizadas: 1 (una)</t>
    </r>
    <r>
      <rPr>
        <rFont val="Arial"/>
        <color rgb="FF000000"/>
        <sz val="11.0"/>
      </rPr>
      <t xml:space="preserve">
Conclusiones (</t>
    </r>
    <r>
      <rPr>
        <rFont val="Arial"/>
        <color rgb="FF000000"/>
        <sz val="9.0"/>
      </rPr>
      <t>haga un análisis si se  logró controlar el riesgo?</t>
    </r>
    <r>
      <rPr>
        <rFont val="Arial"/>
        <color rgb="FF000000"/>
        <sz val="11.0"/>
      </rPr>
      <t xml:space="preserve">):
Se continúa trabajando en el control del riesgo toda vez que se encuentran en revisión los trámites del grupo de salud ambiental en la página web institucional, lo cual brindará transparencia en los procesos. 
</t>
    </r>
  </si>
  <si>
    <r>
      <rPr>
        <rFont val="Arial"/>
        <color rgb="FF000000"/>
        <sz val="12.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auditorías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auditoría.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</si>
  <si>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425 (cuatrocientas veinticinco)</t>
    </r>
    <r>
      <rPr>
        <rFont val="Arial"/>
        <color rgb="FF000000"/>
        <sz val="11.0"/>
      </rPr>
      <t xml:space="preserve">
</t>
    </r>
    <r>
      <rPr>
        <rFont val="Arial"/>
        <i/>
        <color rgb="FF000000"/>
        <sz val="11.0"/>
      </rPr>
      <t>Realizadas:  858  (ochocientos cincuenta y ocho)</t>
    </r>
    <r>
      <rPr>
        <rFont val="Arial"/>
        <color rgb="FF000000"/>
        <sz val="11.0"/>
      </rPr>
      <t xml:space="preserve">
Conclusiones </t>
    </r>
    <r>
      <rPr>
        <rFont val="Arial"/>
        <color rgb="FF000000"/>
        <sz val="10.0"/>
      </rPr>
      <t>(</t>
    </r>
    <r>
      <rPr>
        <rFont val="Arial"/>
        <color rgb="FF000000"/>
        <sz val="9.0"/>
      </rPr>
      <t>haga un análisis si se logró controlar el riesgo?</t>
    </r>
    <r>
      <rPr>
        <rFont val="Arial"/>
        <color rgb="FF000000"/>
        <sz val="10.0"/>
      </rPr>
      <t xml:space="preserve">): </t>
    </r>
    <r>
      <rPr>
        <rFont val="Arial"/>
        <color rgb="FF000000"/>
        <sz val="11.0"/>
      </rPr>
      <t xml:space="preserve">
Durante el mes de enero las UESAS reportan la correcta realización y gestión de las actas correspondientes a cada Inspección, Vigilancia y Control, llevadas a cabo en 858 establecimientos asociados al programa de IVC de todos los factores de riesgo de salud ambiental con un cumplimiento de casi el 200% de la meta del mes, debido a que se disminuyó la programación de visitas de IVC ya que durante este mes el personal contratista no había sido contratado.  Estos resultados se dieron a pesar de que el personal técnico nombrado realizó las actividades sin apoyo de contratistas.
</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</si>
  <si>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1.566 (mil quinientos sesenta y seis)</t>
    </r>
    <r>
      <rPr>
        <rFont val="Arial"/>
        <color rgb="FF000000"/>
        <sz val="11.0"/>
      </rPr>
      <t xml:space="preserve">
</t>
    </r>
    <r>
      <rPr>
        <rFont val="Arial"/>
        <i/>
        <color rgb="FF000000"/>
        <sz val="11.0"/>
      </rPr>
      <t>Realizadas:  1.606 (mil seiscientos seis)</t>
    </r>
    <r>
      <rPr>
        <rFont val="Arial"/>
        <color rgb="FF000000"/>
        <sz val="11.0"/>
      </rPr>
      <t xml:space="preserve">
Conclusiones</t>
    </r>
    <r>
      <rPr>
        <rFont val="Arial"/>
        <color rgb="FF000000"/>
        <sz val="9.0"/>
      </rPr>
      <t xml:space="preserve"> (haga un análisis si se logró controlar el riesgo?): </t>
    </r>
    <r>
      <rPr>
        <rFont val="Arial"/>
        <color rgb="FF000000"/>
        <sz val="11.0"/>
      </rPr>
      <t xml:space="preserve">
Durante el mes de febrero las UESAS reportan la correcta realización y gestión de las actas correspondientes a cada Inspección, Vigilancia y Control, llevadas a cabo en 1.606 establecimientos asociados al programa de IVC de todos los factores de riesgo de salud ambiental con un cumplimiento del 102,6% de la meta del mes.
</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</si>
  <si>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1.677 (mil seiscientos setenta y siete)</t>
    </r>
    <r>
      <rPr>
        <rFont val="Arial"/>
        <color rgb="FF000000"/>
        <sz val="11.0"/>
      </rPr>
      <t xml:space="preserve">
</t>
    </r>
    <r>
      <rPr>
        <rFont val="Arial"/>
        <i/>
        <color rgb="FF000000"/>
        <sz val="11.0"/>
      </rPr>
      <t>Realizadas:  1.487  (mil cuatrocientos ochenta y siete)</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marzo las UESAS reportan lala correcta realización y gestión de las actas correspondientes a cada Inspección, Vigilancia y Control, llevadas a cabo en 1.487 establecimientos asociados al programa de IVC de todos los factores de riesgo de salud ambiental con un cumplimiento del 88,7% de la meta del mes.
</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</si>
  <si>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1.727 (mil setecientas veintisiete)</t>
    </r>
    <r>
      <rPr>
        <rFont val="Arial"/>
        <color rgb="FF000000"/>
        <sz val="11.0"/>
      </rPr>
      <t xml:space="preserve">
</t>
    </r>
    <r>
      <rPr>
        <rFont val="Arial"/>
        <i/>
        <color rgb="FF000000"/>
        <sz val="11.0"/>
      </rPr>
      <t>Realizadas:  1.760  (mil setecientas ochocientos cuarenta y seis)</t>
    </r>
    <r>
      <rPr>
        <rFont val="Arial"/>
        <color rgb="FF000000"/>
        <sz val="11.0"/>
      </rPr>
      <t xml:space="preserve">
Conclusiones</t>
    </r>
    <r>
      <rPr>
        <rFont val="Arial"/>
        <color rgb="FF000000"/>
        <sz val="10.0"/>
      </rPr>
      <t xml:space="preserve"> (haga un análisis si se logró controlar el riesgo?): </t>
    </r>
    <r>
      <rPr>
        <rFont val="Arial"/>
        <color rgb="FF000000"/>
        <sz val="11.0"/>
      </rPr>
      <t xml:space="preserve">
Durante el mes de enero las UESAS reportan la correcta realización y gestión de las actas correspondientes a cada Inspección, Vigilancia y Control, llevadas a cabo en 1.760 establecimientos asociados al programa de IVC de todos los factores de riesgo de salud ambiental con un cumplimiento de casi el 102% de la meta de gestión del mes
</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</si>
  <si>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1.738 (cuatrocientas veinticinco)</t>
    </r>
    <r>
      <rPr>
        <rFont val="Arial"/>
        <color rgb="FF000000"/>
        <sz val="11.0"/>
      </rPr>
      <t xml:space="preserve">
</t>
    </r>
    <r>
      <rPr>
        <rFont val="Arial"/>
        <i/>
        <color rgb="FF000000"/>
        <sz val="11.0"/>
      </rPr>
      <t>Realizadas:  1.641  (ochocientos cuarenta y seis)</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mayo las UESAS reportan la correcta realización y gestión de las actas correspondientes a cada Inspección, Vigilancia y Control, llevadas a cabo en 1.641 establecimientos asociados al programa de IVC de todos los factores de riesgo de salud ambiental con un cumplimiento de casi el 94,4% de la meta del mes, 
</t>
    </r>
  </si>
  <si>
    <r>
      <rPr>
        <rFont val="Arial"/>
        <b/>
        <color rgb="FF000000"/>
        <sz val="11.0"/>
      </rPr>
      <t>Descripción de la actividad (</t>
    </r>
    <r>
      <rPr>
        <rFont val="Arial"/>
        <b/>
        <color rgb="FF000000"/>
        <sz val="9.0"/>
      </rPr>
      <t>Hechos</t>
    </r>
    <r>
      <rPr>
        <rFont val="Arial"/>
        <b/>
        <color rgb="FF000000"/>
        <sz val="11.0"/>
      </rPr>
      <t xml:space="preserve">):   
</t>
    </r>
    <r>
      <rPr>
        <rFont val="Arial"/>
        <color rgb="FF000000"/>
        <sz val="11.0"/>
      </rPr>
      <t>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1.677 (mil seiscientos setenta y siete)</t>
    </r>
    <r>
      <rPr>
        <rFont val="Arial"/>
        <color rgb="FF000000"/>
        <sz val="11.0"/>
      </rPr>
      <t xml:space="preserve">
</t>
    </r>
    <r>
      <rPr>
        <rFont val="Arial"/>
        <i/>
        <color rgb="FF000000"/>
        <sz val="11.0"/>
      </rPr>
      <t>Realizadas:  1.402  (mil cuatrocientos dos)</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junio las UESAS reportan la correcta realización y gestión de las actas correspondientes a cada Inspección, Vigilancia y Control, llevadas a cabo en 1.402 establecimientos asociados al programa de IVC de todos los factores de riesgo de salud ambiental con un cumplimiento de casi el 83,6% de la meta del mes.
</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</si>
  <si>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1.677 (mil seiscientos setenta y siete)</t>
    </r>
    <r>
      <rPr>
        <rFont val="Arial"/>
        <color rgb="FF000000"/>
        <sz val="11.0"/>
      </rPr>
      <t xml:space="preserve">
</t>
    </r>
    <r>
      <rPr>
        <rFont val="Arial"/>
        <i/>
        <color rgb="FF000000"/>
        <sz val="11.0"/>
      </rPr>
      <t>Realizadas:  1.809  (mil ochocientos nueve)</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julio las UESAS reportan la correcta realización y gestión de las actas correspondientes a cada Inspección, Vigilancia y Control, llevadas a cabo en 1.809 establecimientos asociados al programa de IVC de todos los factores de riesgo de salud ambiental con un cumplimiento de casi el 108% de la meta del mes.
</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</si>
  <si>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t>
    </r>
    <r>
      <rPr>
        <rFont val="Arial"/>
        <color rgb="FF000000"/>
        <sz val="9.0"/>
      </rPr>
      <t>Datos</t>
    </r>
    <r>
      <rPr>
        <rFont val="Arial"/>
        <color rgb="FF000000"/>
        <sz val="11.0"/>
      </rPr>
      <t xml:space="preserve">):
</t>
    </r>
    <r>
      <rPr>
        <rFont val="Arial"/>
        <i/>
        <color rgb="FF000000"/>
        <sz val="11.0"/>
      </rPr>
      <t>Programadas:  1.677 (mil seiscientos setenta y siete)</t>
    </r>
    <r>
      <rPr>
        <rFont val="Arial"/>
        <color rgb="FF000000"/>
        <sz val="11.0"/>
      </rPr>
      <t xml:space="preserve">
</t>
    </r>
    <r>
      <rPr>
        <rFont val="Arial"/>
        <i/>
        <color rgb="FF000000"/>
        <sz val="11.0"/>
      </rPr>
      <t>Realizadas:  1.333  (mil trescientos treinta y tres)</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junio las UESAS reportan la correcta realización y gestión de las actas correspondientes a cada Inspección, Vigilancia y Control, llevadas a cabo en 1.333 establecimientos asociados al programa de IVC de todos los factores de riesgo de salud ambiental con un cumplimiento de casi el 79,5% de la meta del mes.
        </t>
    </r>
  </si>
  <si>
    <r>
      <rPr>
        <rFont val="Arial"/>
        <color rgb="FF000000"/>
        <sz val="11.0"/>
      </rPr>
      <t>Descripción de la actividad (</t>
    </r>
    <r>
      <rPr>
        <rFont val="Arial"/>
        <color rgb="FF000000"/>
        <sz val="9.0"/>
      </rPr>
      <t>Hechos</t>
    </r>
    <r>
      <rPr>
        <rFont val="Arial"/>
        <color rgb="FF000000"/>
        <sz val="11.0"/>
      </rPr>
      <t>):   
Realizar actas durante las visitas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i/>
        <color rgb="FF000000"/>
        <sz val="11.0"/>
      </rPr>
      <t>Programadas:  1.677 (mil seiscientos setenta y siete)</t>
    </r>
    <r>
      <rPr>
        <rFont val="Arial"/>
        <color rgb="FF000000"/>
        <sz val="11.0"/>
      </rPr>
      <t xml:space="preserve">
</t>
    </r>
    <r>
      <rPr>
        <rFont val="Arial"/>
        <i/>
        <color rgb="FF000000"/>
        <sz val="11.0"/>
      </rPr>
      <t>Realizadas:  1.695  (mil seiscientas noventa y cinco)</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septiembre las UESAS reportan la correcta realización y gestión de las actas correspondientes a cada Inspección, Vigilancia y Control, llevada a cabo en 1.695 establecimientos, asociados al programa de IVC de todos los factores de riesgo de salud ambiental con un cumplimiento de más del 100% de la meta del mes.
        </t>
    </r>
  </si>
  <si>
    <r>
      <rPr>
        <rFont val="Arial"/>
        <color rgb="FF000000"/>
        <sz val="11.0"/>
      </rPr>
      <t>Descripción de la actividad (</t>
    </r>
    <r>
      <rPr>
        <rFont val="Arial"/>
        <color rgb="FF000000"/>
        <sz val="9.0"/>
      </rPr>
      <t>Hechos</t>
    </r>
    <r>
      <rPr>
        <rFont val="Arial"/>
        <color rgb="FF000000"/>
        <sz val="11.0"/>
      </rPr>
      <t>):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i/>
        <color rgb="FF000000"/>
        <sz val="11.0"/>
      </rPr>
      <t>Programadas:  1.677 (mil seiscientos setenta y siete)</t>
    </r>
    <r>
      <rPr>
        <rFont val="Arial"/>
        <color rgb="FF000000"/>
        <sz val="11.0"/>
      </rPr>
      <t xml:space="preserve">
</t>
    </r>
    <r>
      <rPr>
        <rFont val="Arial"/>
        <i/>
        <color rgb="FF000000"/>
        <sz val="11.0"/>
      </rPr>
      <t>Realizadas:  1.533  (mil quinientas treinta y tres)</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octubre las UESAS reportan la correcta realización y gestión de las actas correspondientes a cada Inspección, Vigilancia y Control, llevadas a cabo en 1.533 establecimientos asociados al programa de IVC de todos los factores de riesgo de salud ambiental con un cumplimiento de más del 91,4% de la meta de gestión del mes.
        </t>
    </r>
  </si>
  <si>
    <r>
      <rPr>
        <rFont val="Arial"/>
        <color rgb="FF000000"/>
        <sz val="11.0"/>
      </rPr>
      <t>Descripción de la actividad (</t>
    </r>
    <r>
      <rPr>
        <rFont val="Arial"/>
        <color rgb="FF000000"/>
        <sz val="9.0"/>
      </rPr>
      <t>Hechos</t>
    </r>
    <r>
      <rPr>
        <rFont val="Arial"/>
        <color rgb="FF000000"/>
        <sz val="11.0"/>
      </rPr>
      <t>):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t>
    </r>
    <r>
      <rPr>
        <rFont val="Arial"/>
        <color rgb="FF000000"/>
        <sz val="9.0"/>
      </rPr>
      <t>Datos</t>
    </r>
    <r>
      <rPr>
        <rFont val="Arial"/>
        <color rgb="FF000000"/>
        <sz val="11.0"/>
      </rPr>
      <t xml:space="preserve">):
</t>
    </r>
    <r>
      <rPr>
        <rFont val="Arial"/>
        <i/>
        <color rgb="FF000000"/>
        <sz val="11.0"/>
      </rPr>
      <t>Programadas:  1.677 (mil seiscientos setenta y siete)</t>
    </r>
    <r>
      <rPr>
        <rFont val="Arial"/>
        <color rgb="FF000000"/>
        <sz val="11.0"/>
      </rPr>
      <t xml:space="preserve">
</t>
    </r>
    <r>
      <rPr>
        <rFont val="Arial"/>
        <i/>
        <color rgb="FF000000"/>
        <sz val="11.0"/>
      </rPr>
      <t>Realizadas:  1.279  (mil doscientas setenta y nueve)</t>
    </r>
    <r>
      <rPr>
        <rFont val="Arial"/>
        <color rgb="FF000000"/>
        <sz val="11.0"/>
      </rPr>
      <t xml:space="preserve">
Conclusiones </t>
    </r>
    <r>
      <rPr>
        <rFont val="Arial"/>
        <color rgb="FF000000"/>
        <sz val="10.0"/>
      </rPr>
      <t xml:space="preserve">(haga un análisis si se logró controlar el riesgo?): </t>
    </r>
    <r>
      <rPr>
        <rFont val="Arial"/>
        <color rgb="FF000000"/>
        <sz val="11.0"/>
      </rPr>
      <t xml:space="preserve">
Durante el mes de octubre las UESAS reportan la correcta realización y gestión de las actas correspondientes a cada Inspección, Vigilancia y Control, llevadas a cabo en 1.279 establecimientos asociados al programa de IVC de todos los factores de riesgo de salud ambiental con un cumplimiento de más del 76,3% de la meta de gestión del mes.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</si>
  <si>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riesgo?</t>
    </r>
    <r>
      <rPr>
        <rFont val="Arial"/>
        <color rgb="FF000000"/>
        <sz val="11.0"/>
      </rPr>
      <t>):</t>
    </r>
  </si>
  <si>
    <r>
      <rPr>
        <rFont val="Arial"/>
        <color rgb="FF000000"/>
        <sz val="11.0"/>
      </rPr>
      <t>Descripción de la actividad (</t>
    </r>
    <r>
      <rPr>
        <rFont val="Arial"/>
        <color rgb="FF000000"/>
        <sz val="9.0"/>
      </rPr>
      <t>Hechos</t>
    </r>
    <r>
      <rPr>
        <rFont val="Arial"/>
        <color rgb="FF000000"/>
        <sz val="11.0"/>
      </rPr>
      <t xml:space="preserve">):
Durante este periodo no se ha hecho entrega de chalecos con códigos QR y/ó gorras distintivas de la Secretaría de Salud Pública en ninguno de los subgrupos de GISA. Sin embargo se adjuntan fotos de los técnicos de IVC vestidos con dotación completa.
Cantidad de evidencias programadas Vs realizadas (Datos):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t>
    </r>
  </si>
  <si>
    <r>
      <rPr>
        <rFont val="Arial"/>
        <color rgb="FF000000"/>
        <sz val="11.0"/>
      </rPr>
      <t>Descripción de la actividad (</t>
    </r>
    <r>
      <rPr>
        <rFont val="Arial"/>
        <color rgb="FF000000"/>
        <sz val="9.0"/>
      </rPr>
      <t>Hechos</t>
    </r>
    <r>
      <rPr>
        <rFont val="Arial"/>
        <color rgb="FF000000"/>
        <sz val="11.0"/>
      </rPr>
      <t xml:space="preserve">):
Durante este periodo no se ha hecho entrega de chalecos con códigos QR y/ó gorras distintivas de la Secretaría de Salud Pública en ninguno de los subgrupos de GISA. Sin embargo se adjuntan fotos de los técnicos de IVC vestidos con dotación completa.
Cantidad de evidencias programadas Vs realizadas (Datos):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t>
    </r>
  </si>
  <si>
    <r>
      <rPr>
        <rFont val="Arial"/>
        <color rgb="FF000000"/>
        <sz val="11.0"/>
      </rPr>
      <t>Descripción de la actividad (</t>
    </r>
    <r>
      <rPr>
        <rFont val="Arial"/>
        <color rgb="FF000000"/>
        <sz val="9.0"/>
      </rPr>
      <t>Hechos</t>
    </r>
    <r>
      <rPr>
        <rFont val="Arial"/>
        <color rgb="FF000000"/>
        <sz val="11.0"/>
      </rPr>
      <t xml:space="preserve">):
Durante este periodo no se ha hecho entrega de chalecos con códigos QR y/ó gorras distintivas de la Secretaría de Salud Pública en ninguno de los subgrupos de GISA. Sin embargo se adjuntan fotos de los técnicos de IVC vestidos con dotación completa.
Cantidad de evidencias programadas Vs realizadas (Datos):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t>
    </r>
  </si>
  <si>
    <r>
      <rPr>
        <rFont val="Arial"/>
        <color rgb="FF000000"/>
        <sz val="11.0"/>
      </rPr>
      <t>Descripción de la actividad (</t>
    </r>
    <r>
      <rPr>
        <rFont val="Arial"/>
        <color rgb="FF000000"/>
        <sz val="9.0"/>
      </rPr>
      <t>Hechos</t>
    </r>
    <r>
      <rPr>
        <rFont val="Arial"/>
        <color rgb="FF000000"/>
        <sz val="11.0"/>
      </rPr>
      <t xml:space="preserve">):
Durante este periodo no se ha hecho entrega de chalecos con códigos QR y/ó gorras distintivas de la Secretaría de Salud Pública en ninguno de los subgrupos de GISA. Sin embargo se adjuntan fotos de los técnicos de IVC vestidos con dotación completa.
Cantidad de evidencias programadas Vs realizadas (Datos):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t>
    </r>
  </si>
  <si>
    <r>
      <rPr>
        <rFont val="Arial"/>
        <color rgb="FF000000"/>
        <sz val="11.0"/>
      </rPr>
      <t>Descripción de la actividad (</t>
    </r>
    <r>
      <rPr>
        <rFont val="Arial"/>
        <color rgb="FF000000"/>
        <sz val="9.0"/>
      </rPr>
      <t>Hechos</t>
    </r>
    <r>
      <rPr>
        <rFont val="Arial"/>
        <color rgb="FF000000"/>
        <sz val="11.0"/>
      </rPr>
      <t xml:space="preserve">):
Durante este periodo no se ha hecho entrega de chalecos con códigos QR y/ó gorras distintivas de la Secretaría de Salud Pública en ninguno de los subgrupos de GISA. Sin embargo se adjuntan fotos de los técnicos de IVC vestidos con dotación completa.
Cantidad de evidencias programadas Vs realizadas (Datos):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t>
    </r>
  </si>
  <si>
    <r>
      <rPr>
        <rFont val="Arial"/>
        <color rgb="FF000000"/>
        <sz val="11.0"/>
      </rPr>
      <t>Descripción de la actividad (</t>
    </r>
    <r>
      <rPr>
        <rFont val="Arial"/>
        <color rgb="FF000000"/>
        <sz val="9.0"/>
      </rPr>
      <t>Hechos</t>
    </r>
    <r>
      <rPr>
        <rFont val="Arial"/>
        <color rgb="FF000000"/>
        <sz val="11.0"/>
      </rPr>
      <t xml:space="preserve">):
Durante este periodo no se ha hecho entrega de chalecos con códigos QR y/ó gorras distintivas de la Secretaría de Salud Pública en ninguno de los subgrupos de GISA. Sin embargo se adjuntan fotos de los técnicos de IVC vestidos con dotación completa.
Cantidad de evidencias programadas Vs realizadas (Datos):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t>
    </r>
  </si>
  <si>
    <r>
      <rPr>
        <rFont val="Arial"/>
        <color rgb="FF000000"/>
        <sz val="11.0"/>
      </rPr>
      <t>Descripción de la actividad (</t>
    </r>
    <r>
      <rPr>
        <rFont val="Arial"/>
        <color rgb="FF000000"/>
        <sz val="9.0"/>
      </rPr>
      <t>Hechos</t>
    </r>
    <r>
      <rPr>
        <rFont val="Arial"/>
        <color rgb="FF000000"/>
        <sz val="11.0"/>
      </rPr>
      <t>):
Durante este periodo no se ha hecho entrega de chalecos con códigos QR y/ó gorras distintivas de la Secretaría de Salud Pública en ninguno de los subgrupos de GISA. Sin embargo cursa un proyecto para la adquisisción de nuevos elementos de trabajo distintivos de la SSPD.  Este es el valor en tres (3) años: El valor de la Elementos de trabajo era de $135.536.165. La ingeniera Luz Stella Figueroa le hizo una Adición de $188.506.125 para un total de $324.042.290.   
La Ficha del Banco de Proyectos inicial es: BP-26002955 
La Ficha del Banco de Proyectos para armonizar es la BP-26005447.
Cantidad de evidencias programadas Vs realizadas (</t>
    </r>
    <r>
      <rPr>
        <rFont val="Arial"/>
        <color rgb="FF000000"/>
        <sz val="9.0"/>
      </rPr>
      <t>Datos</t>
    </r>
    <r>
      <rPr>
        <rFont val="Arial"/>
        <color rgb="FF000000"/>
        <sz val="11.0"/>
      </rPr>
      <t xml:space="preserve">):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xml:space="preserve">):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
</t>
    </r>
  </si>
  <si>
    <r>
      <rPr>
        <rFont val="Arial"/>
        <color rgb="FF000000"/>
        <sz val="11.0"/>
      </rPr>
      <t>Descripción de la actividad (</t>
    </r>
    <r>
      <rPr>
        <rFont val="Arial"/>
        <color rgb="FF000000"/>
        <sz val="9.0"/>
      </rPr>
      <t>Hechos</t>
    </r>
    <r>
      <rPr>
        <rFont val="Arial"/>
        <color rgb="FF000000"/>
        <sz val="11.0"/>
      </rPr>
      <t>):
Durante este periodo no se ha hecho entrega de chalecos con códigos QR y/ó gorras distintivas de la Secretaría de Salud Pública en ninguno de los subgrupos de GISA. Sin embargo cursa un proyecto para la adquisisción de nuevos elementos de trabajo distintivos de la SSPD.  Este es el valor en tres (3) años: El valor de la Elementos de trabajo era de $135.536.165. La ingeniera Luz Stella Figueroa le hizo una Adición de $188.506.125 para un total de $324.042.290.   
La Ficha del Banco de Proyectos inicial es: BP-26002955 
La Ficha del Banco de Proyectos para armonizar es la BP-26005447.
Cantidad de evidencias programadas Vs realizadas (</t>
    </r>
    <r>
      <rPr>
        <rFont val="Arial"/>
        <color rgb="FF000000"/>
        <sz val="9.0"/>
      </rPr>
      <t>Datos</t>
    </r>
    <r>
      <rPr>
        <rFont val="Arial"/>
        <color rgb="FF000000"/>
        <sz val="11.0"/>
      </rPr>
      <t xml:space="preserve">):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xml:space="preserve">):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
</t>
    </r>
  </si>
  <si>
    <r>
      <rPr>
        <rFont val="Arial"/>
        <color rgb="FF000000"/>
        <sz val="11.0"/>
      </rPr>
      <t>Descripción de la actividad (</t>
    </r>
    <r>
      <rPr>
        <rFont val="Arial"/>
        <color rgb="FF000000"/>
        <sz val="9.0"/>
      </rPr>
      <t>Hechos</t>
    </r>
    <r>
      <rPr>
        <rFont val="Arial"/>
        <color rgb="FF000000"/>
        <sz val="11.0"/>
      </rPr>
      <t>):
Durante este periodo no se ha hecho entrega de chalecos con códigos QR y/ó gorras distintivas de la Secretaría de Salud Pública en ninguno de los subgrupos de GISA. Sin embargo cursa un proyecto para la adquisisción de nuevos elementos de trabajo distintivos de la SSPD.  Este es el valor en tres (3) años: El valor de la Elementos de trabajo era de $135.536.165. La ingeniera Luz Stella Figueroa le hizo una Adición de $188.506.125 para un total de $324.042.290.   
La Ficha del Banco de Proyectos inicial es: BP-26002955 
La Ficha del Banco de Proyectos para armonizar es la BP-26005447.
Cantidad de evidencias programadas Vs realizadas (</t>
    </r>
    <r>
      <rPr>
        <rFont val="Arial"/>
        <color rgb="FF000000"/>
        <sz val="9.0"/>
      </rPr>
      <t>Datos</t>
    </r>
    <r>
      <rPr>
        <rFont val="Arial"/>
        <color rgb="FF000000"/>
        <sz val="11.0"/>
      </rPr>
      <t xml:space="preserve">):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xml:space="preserve">):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
</t>
    </r>
  </si>
  <si>
    <r>
      <rPr>
        <rFont val="Arial"/>
        <color rgb="FF000000"/>
        <sz val="11.0"/>
      </rPr>
      <t>Descripción de la actividad (</t>
    </r>
    <r>
      <rPr>
        <rFont val="Arial"/>
        <color rgb="FF000000"/>
        <sz val="9.0"/>
      </rPr>
      <t>Hechos</t>
    </r>
    <r>
      <rPr>
        <rFont val="Arial"/>
        <color rgb="FF000000"/>
        <sz val="11.0"/>
      </rPr>
      <t>):
Durante este periodo no se ha hecho entrega de chalecos con códigos QR y/ó gorras distintivas de la Secretaría de Salud Pública en ninguno de los subgrupos de GISA. Sin embargo cursa un proyecto para la adquisisción de nuevos elementos de trabajo distintivos de la SSPD.  Este es el valor en tres (3) años: El valor de la Elementos de trabajo era de $135.536.165. La ingeniera Luz Stella Figueroa le hizo una Adición de $188.506.125 para un total de $324.042.290.   
La Ficha del Banco de Proyectos inicial es: BP-26002955 
La Ficha del Banco de Proyectos para armonizar es la BP-26005447.
Cantidad de evidencias programadas Vs realizadas (</t>
    </r>
    <r>
      <rPr>
        <rFont val="Arial"/>
        <color rgb="FF000000"/>
        <sz val="9.0"/>
      </rPr>
      <t>Datos</t>
    </r>
    <r>
      <rPr>
        <rFont val="Arial"/>
        <color rgb="FF000000"/>
        <sz val="11.0"/>
      </rPr>
      <t xml:space="preserve">):
</t>
    </r>
    <r>
      <rPr>
        <rFont val="Arial"/>
        <i/>
        <color rgb="FF000000"/>
        <sz val="11.0"/>
      </rPr>
      <t>Programadas: una (1)
Realizadas: una (1)</t>
    </r>
    <r>
      <rPr>
        <rFont val="Arial"/>
        <color rgb="FF000000"/>
        <sz val="11.0"/>
      </rPr>
      <t xml:space="preserve">
Conclusiones (</t>
    </r>
    <r>
      <rPr>
        <rFont val="Arial"/>
        <color rgb="FF000000"/>
        <sz val="9.0"/>
      </rPr>
      <t>haga un análisis si se  logró controlar el riesgo?</t>
    </r>
    <r>
      <rPr>
        <rFont val="Arial"/>
        <color rgb="FF000000"/>
        <sz val="11.0"/>
      </rPr>
      <t xml:space="preserve">):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
</t>
    </r>
  </si>
  <si>
    <r>
      <rPr>
        <rFont val="Arial"/>
        <color rgb="FF000000"/>
        <sz val="11.0"/>
      </rPr>
      <t>Descripción de la actividad (</t>
    </r>
    <r>
      <rPr>
        <rFont val="Arial"/>
        <color rgb="FF000000"/>
        <sz val="9.0"/>
      </rPr>
      <t>Hechos</t>
    </r>
    <r>
      <rPr>
        <rFont val="Arial"/>
        <color rgb="FF000000"/>
        <sz val="11.0"/>
      </rPr>
      <t>):
Durante este periodo no se ha hecho entrega de chalecos con códigos QR y/ó gorras distintivas de la Secretaría de Salud Pública en ninguno de los subgrupos de GISA. Sin embargo cursa un proyecto para la adquisisción de nuevos elementos de trabajo distintivos de la SSPD.  Este es el valor en tres (3) años: El valor de la Elementos de trabajo era de $135.536.165. La ingeniera Luz Stella Figueroa, lider de IVC le hizo una Adición de $188.506.125 para un total de $324.042.290.   
La Ficha del Banco de Proyectos inicial es: BP-26002955 
La Ficha del Banco de Proyectos para armonizar es la BP-26005447.
Cantidad de evidencias programadas Vs realizadas (</t>
    </r>
    <r>
      <rPr>
        <rFont val="Arial"/>
        <color rgb="FF000000"/>
        <sz val="9.0"/>
      </rPr>
      <t>Datos</t>
    </r>
    <r>
      <rPr>
        <rFont val="Arial"/>
        <color rgb="FF000000"/>
        <sz val="11.0"/>
      </rPr>
      <t xml:space="preserve">):
</t>
    </r>
    <r>
      <rPr>
        <rFont val="Arial"/>
        <i/>
        <color rgb="FF000000"/>
        <sz val="11.0"/>
      </rPr>
      <t xml:space="preserve">Programadas: una (1)
Realizadas: una (1)
Se adjuntan evidencias del avance del proceso para la elaboración de uniformes y dotación.
</t>
    </r>
    <r>
      <rPr>
        <rFont val="Arial"/>
        <color rgb="FF000000"/>
        <sz val="11.0"/>
      </rPr>
      <t xml:space="preserve">
Conclusiones (</t>
    </r>
    <r>
      <rPr>
        <rFont val="Arial"/>
        <color rgb="FF000000"/>
        <sz val="9.0"/>
      </rPr>
      <t>haga un análisis si se  logró controlar el riesgo?</t>
    </r>
    <r>
      <rPr>
        <rFont val="Arial"/>
        <color rgb="FF000000"/>
        <sz val="11.0"/>
      </rPr>
      <t xml:space="preserve">):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
</t>
    </r>
  </si>
  <si>
    <r>
      <rPr>
        <rFont val="Arial"/>
        <color rgb="FF000000"/>
        <sz val="11.0"/>
      </rPr>
      <t>Descripción de la actividad (</t>
    </r>
    <r>
      <rPr>
        <rFont val="Arial"/>
        <color rgb="FF000000"/>
        <sz val="9.0"/>
      </rPr>
      <t>Hechos</t>
    </r>
    <r>
      <rPr>
        <rFont val="Arial"/>
        <color rgb="FF000000"/>
        <sz val="11.0"/>
      </rPr>
      <t>):
Durante este periodo no se ha hecho entrega de chalecos con códigos QR y/ó gorras distintivas de la Secretaría de Salud Pública en ninguno de los subgrupos de GISA. Sin embargo cursa un proyecto para la adquisisción de nuevos elementos de trabajo distintivos de la SSPD.  Este es el valor en tres (3) años: El valor de la Elementos de trabajo era de $135.536.165. La ingeniera Luz Stella Figueroa le hizo una Adición de $188.506.125 para un total de $324.042.290.   
La Ficha del Banco de Proyectos inicial es: BP-26002955 
La Ficha del Banco de Proyectos para armonizar es la BP-26005447.
Cantidad de evidencias programadas Vs realizadas (</t>
    </r>
    <r>
      <rPr>
        <rFont val="Arial"/>
        <color rgb="FF000000"/>
        <sz val="9.0"/>
      </rPr>
      <t>Datos</t>
    </r>
    <r>
      <rPr>
        <rFont val="Arial"/>
        <color rgb="FF000000"/>
        <sz val="11.0"/>
      </rPr>
      <t xml:space="preserve">):
</t>
    </r>
    <r>
      <rPr>
        <rFont val="Arial"/>
        <i/>
        <color rgb="FF000000"/>
        <sz val="11.0"/>
      </rPr>
      <t>Programadas: una (1)
Realizadas: una (1)
Se adjuntan evidencias del avance del proceso para la elaboración de uniformes y dotación.</t>
    </r>
    <r>
      <rPr>
        <rFont val="Arial"/>
        <color rgb="FF000000"/>
        <sz val="11.0"/>
      </rPr>
      <t xml:space="preserve">
Conclusiones (</t>
    </r>
    <r>
      <rPr>
        <rFont val="Arial"/>
        <color rgb="FF000000"/>
        <sz val="9.0"/>
      </rPr>
      <t>haga un análisis si se  logró controlar el riesgo?</t>
    </r>
    <r>
      <rPr>
        <rFont val="Arial"/>
        <color rgb="FF000000"/>
        <sz val="11.0"/>
      </rPr>
      <t xml:space="preserve">):
El riesgo está controlado en la medida que los servidores públicos que realizan las visitas cuentan con dotación completa de años anteriores y la portan correctamente.  Para mantener controlado el riesgo se debe hacer entrega de nuevos chalecos con códigos QR y/ó gorras distintivas de la Secretaría de Salud Pública en todos los subgrupos de GISA.
</t>
    </r>
  </si>
  <si>
    <t>(A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MAGT04.04.03.P003.FSS001.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</si>
  <si>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No se realizó contratación de personal de prestación de servicios en el grupo de salud ambiental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</si>
  <si>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No se realizó contratación de personal de prestación de servicios en el grupo de salud ambiental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</si>
  <si>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No se realizó contratación de personal de prestación de servicios en el grupo de salud ambiental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</si>
  <si>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Se realizó la contratación de los primeros apoyos de personal de prestación de servicios en el grupo de salud ambiental y se firmaron algunos acuerdos de confidencialidad, pero no hay evidencia clara de los mismos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</si>
  <si>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Se realizó la contratación de los primeros apoyos de personal de prestación de servicios en el grupo de salud ambiental y se firmaron algunos acuerdos de confidencialidad, pero no hay evidencia clara de los mismos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</si>
  <si>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Se realizó la contratación de los primeros apoyos de personal de prestación de servicios en el grupo de salud ambiental y se firmaron algunos acuerdos de confidencialidad, pero no hay evidencia clara de los mismos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</si>
  <si>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 xml:space="preserve">Descripción de la actividad </t>
    </r>
    <r>
      <rPr>
        <rFont val="Arial"/>
        <color rgb="FF000000"/>
        <sz val="8.0"/>
      </rPr>
      <t>(Hechos)</t>
    </r>
    <r>
      <rPr>
        <rFont val="Arial"/>
        <color rgb="FF000000"/>
        <sz val="11.0"/>
      </rPr>
      <t xml:space="preserve">: 
Se realizó la firma de los acuerdos de confidencialidad de todos los contratistas de prestación de servicios vigentes y del personal nombrado del subgrupo que maneja datos sensibles.
</t>
    </r>
    <r>
      <rPr>
        <rFont val="Arial"/>
        <color rgb="FF000000"/>
        <sz val="12.0"/>
      </rPr>
      <t>Cantidad de evidencias programadas Vs realizadas (Datos):</t>
    </r>
    <r>
      <rPr>
        <rFont val="Arial"/>
        <color rgb="FF000000"/>
        <sz val="11.0"/>
      </rPr>
      <t xml:space="preserve">
</t>
    </r>
    <r>
      <rPr>
        <rFont val="Arial"/>
        <b/>
        <color rgb="FF000000"/>
        <sz val="11.0"/>
      </rPr>
      <t xml:space="preserve">IVC
</t>
    </r>
    <r>
      <rPr>
        <rFont val="Arial"/>
        <i/>
        <color rgb="FF000000"/>
        <sz val="11.0"/>
      </rPr>
      <t xml:space="preserve">Programadas: treinta y dos (32)
Realizadas: treinta y dos (32)
</t>
    </r>
    <r>
      <rPr>
        <rFont val="Arial"/>
        <b/>
        <color rgb="FF000000"/>
        <sz val="11.0"/>
      </rPr>
      <t>LABORATORIO:</t>
    </r>
    <r>
      <rPr>
        <rFont val="Arial"/>
        <i/>
        <color rgb="FF000000"/>
        <sz val="11.0"/>
      </rPr>
      <t xml:space="preserve">
Programadas: catorce (14)
Realizadas: catorce (14)
</t>
    </r>
    <r>
      <rPr>
        <rFont val="Arial"/>
        <b/>
        <color rgb="FF000000"/>
        <sz val="11.0"/>
      </rPr>
      <t>ZOONOSIS:</t>
    </r>
    <r>
      <rPr>
        <rFont val="Arial"/>
        <i/>
        <color rgb="FF000000"/>
        <sz val="11.0"/>
      </rPr>
      <t xml:space="preserve">
Programadas: sesenta (60)
Realizadas: sesenta (60)</t>
    </r>
    <r>
      <rPr>
        <rFont val="Arial"/>
        <color rgb="FF000000"/>
        <sz val="11.0"/>
      </rPr>
      <t xml:space="preserve">
</t>
    </r>
    <r>
      <rPr>
        <rFont val="Arial"/>
        <b/>
        <color rgb="FF000000"/>
        <sz val="11.0"/>
      </rPr>
      <t xml:space="preserve">ETV:
</t>
    </r>
    <r>
      <rPr>
        <rFont val="Arial"/>
        <i/>
        <color rgb="FF000000"/>
        <sz val="11.0"/>
      </rPr>
      <t>Programadas: treinta y tres (33)
Realizadas: treinta y tres (33)</t>
    </r>
    <r>
      <rPr>
        <rFont val="Arial"/>
        <color rgb="FF000000"/>
        <sz val="11.0"/>
      </rPr>
      <t xml:space="preserve">
</t>
    </r>
    <r>
      <rPr>
        <rFont val="Arial"/>
        <b/>
        <color rgb="FF000000"/>
        <sz val="11.0"/>
      </rPr>
      <t xml:space="preserve">
ENTORNOS SALUDABLES:</t>
    </r>
    <r>
      <rPr>
        <rFont val="Arial"/>
        <color rgb="FF000000"/>
        <sz val="11.0"/>
      </rPr>
      <t xml:space="preserve">
</t>
    </r>
    <r>
      <rPr>
        <rFont val="Arial"/>
        <i/>
        <color rgb="FF000000"/>
        <sz val="11.0"/>
      </rPr>
      <t>Programadas: diez (10)
Realizadas: diez (10)</t>
    </r>
    <r>
      <rPr>
        <rFont val="Arial"/>
        <color rgb="FF000000"/>
        <sz val="11.0"/>
      </rPr>
      <t xml:space="preserve">
Conclusiones </t>
    </r>
    <r>
      <rPr>
        <rFont val="Arial"/>
        <color rgb="FF000000"/>
        <sz val="9.0"/>
      </rPr>
      <t>(haga un análisis si se logró controlar el riesgo?)</t>
    </r>
    <r>
      <rPr>
        <rFont val="Arial"/>
        <color rgb="FF000000"/>
        <sz val="11.0"/>
      </rPr>
      <t xml:space="preserve">: 
Se logró controlar el riesgo, ya que fueron firmados todos los acuerdos de confidencialidad por parte del personal de los subgrupos que maneja datos sensibles, tanto los nombrados, como los contratistas y entre los que se cuenta con apoyo administrativo, técnicos y profesionales del primer semestre de la vigencia 2024.  
</t>
    </r>
    <r>
      <rPr>
        <rFont val="Arial"/>
        <b/>
        <color rgb="FF000000"/>
        <sz val="11.0"/>
      </rPr>
      <t xml:space="preserve">
</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</si>
  <si>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Al finalizar este periodo una gran parte de los contratistas del Grupo de Salud Ambiental ya habían firmado el respectivo acuerdo de confidencialidad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
Está controlado en la medida que se firmaron los acuerdos de confidencialidad de los servidores públicos contratados hasta la fecha en lo corrido de la vigencia 2024</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</si>
  <si>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Al finalizar este periodo una gran parte de los contratistas del Grupo de Salud Ambiental ya habían firmado el respectivo acuerdo de confidencialidad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
Está controlado en la medida que se firmaron los acuerdos de confidencialidad de los servidores públicos contratados hasta la fecha en lo corrido de la vigencia 2024</t>
    </r>
  </si>
  <si>
    <r>
      <rPr>
        <rFont val="Arial"/>
        <b/>
        <color rgb="FF000000"/>
        <sz val="11.0"/>
      </rPr>
      <t xml:space="preserve">SALUD AMBIENTAL
</t>
    </r>
    <r>
      <rPr>
        <rFont val="Arial"/>
        <color rgb="FF000000"/>
        <sz val="11.0"/>
      </rPr>
      <t xml:space="preserve">Descripción de la actividad (Hechos): Se realizó la firma de los acuerdo de confidencialidad de todo el perosnal contratado para la realización de las distintas actividades de los últimos cuatro (4) meses de la vigencia.
Cantidad de evidencias programadas Vs realizadas (Datos): 
</t>
    </r>
    <r>
      <rPr>
        <rFont val="Arial"/>
        <b/>
        <color rgb="FF000000"/>
        <sz val="11.0"/>
      </rPr>
      <t xml:space="preserve">ENTORNOS PARA LA VIDA </t>
    </r>
    <r>
      <rPr>
        <rFont val="Arial"/>
        <color rgb="FF000000"/>
        <sz val="11.0"/>
      </rPr>
      <t xml:space="preserve">
</t>
    </r>
    <r>
      <rPr>
        <rFont val="Arial"/>
        <i/>
        <color rgb="FF000000"/>
        <sz val="11.0"/>
      </rPr>
      <t xml:space="preserve">Programadas: doce (12) 
Realizadas: doce (12)
</t>
    </r>
    <r>
      <rPr>
        <rFont val="Arial"/>
        <color rgb="FF000000"/>
        <sz val="11.0"/>
      </rPr>
      <t xml:space="preserve">
</t>
    </r>
    <r>
      <rPr>
        <rFont val="Arial"/>
        <b/>
        <color rgb="FF000000"/>
        <sz val="11.0"/>
      </rPr>
      <t>IVC</t>
    </r>
    <r>
      <rPr>
        <rFont val="Arial"/>
        <color rgb="FF000000"/>
        <sz val="11.0"/>
      </rPr>
      <t xml:space="preserve">
</t>
    </r>
    <r>
      <rPr>
        <rFont val="Arial"/>
        <i/>
        <color rgb="FF000000"/>
        <sz val="11.0"/>
      </rPr>
      <t xml:space="preserve">Programadas: cuarenta y seis (46)
Realizadas: cuarenta y seis (46)
</t>
    </r>
    <r>
      <rPr>
        <rFont val="Arial"/>
        <color rgb="FF000000"/>
        <sz val="11.0"/>
      </rPr>
      <t xml:space="preserve">
</t>
    </r>
    <r>
      <rPr>
        <rFont val="Arial"/>
        <b/>
        <color rgb="FF000000"/>
        <sz val="11.0"/>
      </rPr>
      <t>LABORATORIO:</t>
    </r>
    <r>
      <rPr>
        <rFont val="Arial"/>
        <color rgb="FF000000"/>
        <sz val="11.0"/>
      </rPr>
      <t xml:space="preserve">
</t>
    </r>
    <r>
      <rPr>
        <rFont val="Arial"/>
        <i/>
        <color rgb="FF000000"/>
        <sz val="11.0"/>
      </rPr>
      <t xml:space="preserve">Programadas: siete (7)
Realizadas: siete (7)
</t>
    </r>
    <r>
      <rPr>
        <rFont val="Arial"/>
        <b/>
        <color rgb="FF000000"/>
        <sz val="11.0"/>
      </rPr>
      <t xml:space="preserve">
ZOONOSIS:</t>
    </r>
    <r>
      <rPr>
        <rFont val="Arial"/>
        <color rgb="FF000000"/>
        <sz val="11.0"/>
      </rPr>
      <t xml:space="preserve">
</t>
    </r>
    <r>
      <rPr>
        <rFont val="Arial"/>
        <i/>
        <color rgb="FF000000"/>
        <sz val="11.0"/>
      </rPr>
      <t>Programadas: cuarenta y nueve (49)
Realizadas: cuarenta y nueve (49)</t>
    </r>
    <r>
      <rPr>
        <rFont val="Arial"/>
        <color rgb="FF000000"/>
        <sz val="11.0"/>
      </rPr>
      <t xml:space="preserve">
</t>
    </r>
    <r>
      <rPr>
        <rFont val="Arial"/>
        <b/>
        <color rgb="FF000000"/>
        <sz val="11.0"/>
      </rPr>
      <t>ETV:</t>
    </r>
    <r>
      <rPr>
        <rFont val="Arial"/>
        <color rgb="FF000000"/>
        <sz val="11.0"/>
      </rPr>
      <t xml:space="preserve">
</t>
    </r>
    <r>
      <rPr>
        <rFont val="Arial"/>
        <i/>
        <color rgb="FF000000"/>
        <sz val="11.0"/>
      </rPr>
      <t xml:space="preserve">Programadas: treinta (30)
Realizadas: treinta (30)
</t>
    </r>
    <r>
      <rPr>
        <rFont val="Arial"/>
        <color rgb="FF000000"/>
        <sz val="11.0"/>
      </rPr>
      <t xml:space="preserve">
</t>
    </r>
    <r>
      <rPr>
        <rFont val="Arial"/>
        <color rgb="FF000000"/>
        <sz val="12.0"/>
      </rPr>
      <t>Conclusiones</t>
    </r>
    <r>
      <rPr>
        <rFont val="Arial"/>
        <color rgb="FF000000"/>
        <sz val="10.0"/>
      </rPr>
      <t xml:space="preserve"> (haga un análisis si se  logró controlar el riesgo?):</t>
    </r>
    <r>
      <rPr>
        <rFont val="Arial"/>
        <color rgb="FF000000"/>
        <sz val="11.0"/>
      </rPr>
      <t xml:space="preserve">
Está controlado en la medida que se firmaron los acuerdos de confidencialidad de los servidores públicos contratados hasta la fecha en lo corrido de la vigencia 2024, además de los firmados por el personal de planta.</t>
    </r>
  </si>
  <si>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realizó la firma de los acuerdo de confidencialidad de todo el personal nombrado de IVC, tales como los son los técnicos en salud que realizan la inspección, vigilancia y control de los riesgos en salud ambiental en los distintos establecimientos de la ciudad.
Cantidad de evidencias programadas Vs realizadas (</t>
    </r>
    <r>
      <rPr>
        <rFont val="Arial"/>
        <color rgb="FF000000"/>
        <sz val="9.0"/>
      </rPr>
      <t>Datos</t>
    </r>
    <r>
      <rPr>
        <rFont val="Arial"/>
        <color rgb="FF000000"/>
        <sz val="11.0"/>
      </rPr>
      <t xml:space="preserve">):
</t>
    </r>
    <r>
      <rPr>
        <rFont val="Arial"/>
        <i/>
        <color rgb="FF000000"/>
        <sz val="11.0"/>
      </rPr>
      <t>Programadas: treinta y seis (36)
Realizadas: treinta y seis (36)</t>
    </r>
    <r>
      <rPr>
        <rFont val="Arial"/>
        <color rgb="FF000000"/>
        <sz val="11.0"/>
      </rPr>
      <t xml:space="preserve">
Conclusiones (</t>
    </r>
    <r>
      <rPr>
        <rFont val="Arial"/>
        <color rgb="FF000000"/>
        <sz val="9.0"/>
      </rPr>
      <t>haga un análisis si se  logró controlar el riesgo?</t>
    </r>
    <r>
      <rPr>
        <rFont val="Arial"/>
        <color rgb="FF000000"/>
        <sz val="11.0"/>
      </rPr>
      <t xml:space="preserve">):
Está controlado en la medida que se firmaron los acuerdos de confidencialidad de los servidores públicos o personal de planta nombrados en IVC.
</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</si>
  <si>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Al finalizar esta vigencia 2024 el total de los funcionarios (nombrados y contratistas) del Grupo de Salud Ambiental ya habían firmado el respectivo acuerdo de confidencialidad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
Está controlado en la medida que se firmaron los acuerdos de confidencialidad de los servidores públicos nombrados y contratados hasta la fecha en lo corrido de la vigencia 2024.</t>
    </r>
  </si>
  <si>
    <t>(A 13.2.4 Acuerdos de confidencialidad o de no divulgación). Los servidores públicos y prestadores de servicios que gestionan atención al usuario - PQRSD  de manera semestral al iniciar  un contrato o cada vez que sean asignadas las funciones, deben aceptar y firmar el formato de acuerdo de confidencialidad - MAGT04.04.03.P003.FSS001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Evidencia: Formatos de acuerdo de confidencialidad firmados por cada uno de los encargados de gestionar el activo de información del programa.
Evidencia con desviación: Comunicación oficial al servidor público o prestador de servicio informando la inhabilidad del manejo del activo de información.</t>
  </si>
  <si>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No se realizó contratación de personal de prestación de servicios en el grupo de salud ambiental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</si>
  <si>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No se realizó contratación de personal de prestación de servicios en el grupo de salud ambiental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</si>
  <si>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No se realizó contratación de personal de prestación de servicios en el grupo de salud ambiental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</si>
  <si>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Se realizó la contratación de los primeros apoyos de personal de prestación de servicios en el grupo de salud ambiental y se firmaron algunos acuerdos de confidencialidad, pero no hay evidencia clara de los mismos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</si>
  <si>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Se realizó la contratación de los primeros apoyos de personal de prestación de servicios en el grupo de salud ambiental y se firmaron algunos acuerdos de confidencialidad, pero no hay evidencia clara de los mismos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</si>
  <si>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Se realizó la contratación de los primeros apoyos de personal de prestación de servicios en el grupo de salud ambiental y se firmaron algunos acuerdos de confidencialidad, pero no hay evidencia clara de los mismos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t>
    </r>
  </si>
  <si>
    <r>
      <rPr>
        <rFont val="Arial"/>
        <b/>
        <color rgb="FF000000"/>
        <sz val="11.0"/>
      </rPr>
      <t xml:space="preserve">SALUD AMBIENTAL
</t>
    </r>
    <r>
      <rPr>
        <rFont val="Arial"/>
        <color rgb="FF000000"/>
        <sz val="11.0"/>
      </rPr>
      <t xml:space="preserve">Descripción de la actividad </t>
    </r>
    <r>
      <rPr>
        <rFont val="Arial"/>
        <color rgb="FF000000"/>
        <sz val="8.0"/>
      </rPr>
      <t>(Hechos)</t>
    </r>
    <r>
      <rPr>
        <rFont val="Arial"/>
        <color rgb="FF000000"/>
        <sz val="11.0"/>
      </rPr>
      <t xml:space="preserve">: 
Se realizó la firma de los acuerdos de confidencialidad de todos los contratistas de prestación de servicios vigentes y del personal nombrado del subgrupo que maneja datos sensibles.
</t>
    </r>
    <r>
      <rPr>
        <rFont val="Arial"/>
        <color rgb="FF000000"/>
        <sz val="12.0"/>
      </rPr>
      <t>Cantidad de evidencias programadas Vs realizadas (Datos):</t>
    </r>
    <r>
      <rPr>
        <rFont val="Arial"/>
        <color rgb="FF000000"/>
        <sz val="11.0"/>
      </rPr>
      <t xml:space="preserve">
</t>
    </r>
    <r>
      <rPr>
        <rFont val="Arial"/>
        <b/>
        <color rgb="FF000000"/>
        <sz val="11.0"/>
      </rPr>
      <t xml:space="preserve">IVC
</t>
    </r>
    <r>
      <rPr>
        <rFont val="Arial"/>
        <i/>
        <color rgb="FF000000"/>
        <sz val="11.0"/>
      </rPr>
      <t xml:space="preserve">Programadas: treinta y dos (32)
Realizadas: treinta y dos (32)
</t>
    </r>
    <r>
      <rPr>
        <rFont val="Arial"/>
        <b/>
        <color rgb="FF000000"/>
        <sz val="11.0"/>
      </rPr>
      <t>LABORATORIO:</t>
    </r>
    <r>
      <rPr>
        <rFont val="Arial"/>
        <i/>
        <color rgb="FF000000"/>
        <sz val="11.0"/>
      </rPr>
      <t xml:space="preserve">
Programadas: catorce (14)
Realizadas: catorce (14)
</t>
    </r>
    <r>
      <rPr>
        <rFont val="Arial"/>
        <b/>
        <color rgb="FF000000"/>
        <sz val="11.0"/>
      </rPr>
      <t>ZOONOSIS:</t>
    </r>
    <r>
      <rPr>
        <rFont val="Arial"/>
        <i/>
        <color rgb="FF000000"/>
        <sz val="11.0"/>
      </rPr>
      <t xml:space="preserve">
Programadas: sesenta (60)
Realizadas: sesenta (60)</t>
    </r>
    <r>
      <rPr>
        <rFont val="Arial"/>
        <color rgb="FF000000"/>
        <sz val="11.0"/>
      </rPr>
      <t xml:space="preserve">
</t>
    </r>
    <r>
      <rPr>
        <rFont val="Arial"/>
        <b/>
        <color rgb="FF000000"/>
        <sz val="11.0"/>
      </rPr>
      <t xml:space="preserve">ETV:
</t>
    </r>
    <r>
      <rPr>
        <rFont val="Arial"/>
        <i/>
        <color rgb="FF000000"/>
        <sz val="11.0"/>
      </rPr>
      <t>Programadas: treinta y tres (33)
Realizadas: treinta y tres (33)</t>
    </r>
    <r>
      <rPr>
        <rFont val="Arial"/>
        <color rgb="FF000000"/>
        <sz val="11.0"/>
      </rPr>
      <t xml:space="preserve">
</t>
    </r>
    <r>
      <rPr>
        <rFont val="Arial"/>
        <b/>
        <color rgb="FF000000"/>
        <sz val="11.0"/>
      </rPr>
      <t xml:space="preserve">
ENTORNOS SALUDABLES:</t>
    </r>
    <r>
      <rPr>
        <rFont val="Arial"/>
        <color rgb="FF000000"/>
        <sz val="11.0"/>
      </rPr>
      <t xml:space="preserve">
</t>
    </r>
    <r>
      <rPr>
        <rFont val="Arial"/>
        <i/>
        <color rgb="FF000000"/>
        <sz val="11.0"/>
      </rPr>
      <t>Programadas: diez (10)
Realizadas: diez (10)</t>
    </r>
    <r>
      <rPr>
        <rFont val="Arial"/>
        <color rgb="FF000000"/>
        <sz val="11.0"/>
      </rPr>
      <t xml:space="preserve">
Conclusiones </t>
    </r>
    <r>
      <rPr>
        <rFont val="Arial"/>
        <color rgb="FF000000"/>
        <sz val="9.0"/>
      </rPr>
      <t>(haga un análisis si se logró controlar el riesgo?)</t>
    </r>
    <r>
      <rPr>
        <rFont val="Arial"/>
        <color rgb="FF000000"/>
        <sz val="11.0"/>
      </rPr>
      <t xml:space="preserve">: 
Se logró controlar el riesgo, ya que fueron firmados todos los acuerdos de confidencialidad por parte del personal de los subgrupos que maneja datos sensibles, tanto los nombrados, como los contratistas y entre los que se cuenta con apoyo administrativo, técnicos y profesionales.  
</t>
    </r>
    <r>
      <rPr>
        <rFont val="Arial"/>
        <b/>
        <color rgb="FF000000"/>
        <sz val="11.0"/>
      </rPr>
      <t xml:space="preserve">
</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</si>
  <si>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Al finalizar este periodo una gran parte de los contratistas del Grupo de Salud Ambiental ya habían firmado el respectivo acuerdo de confidencialidad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
Está controlado en la medida que se firmaron los acuerdos de confidencialidad de los servidores públicos contratados hasta la fecha en lo corrido de la vigencia 2024</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</si>
  <si>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Al finalizar este periodo una gran parte de los contratistas del Grupo de Salud Ambiental ya habían firmado el respectivo acuerdo de confidencialidad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
Está controlado en la medida que se firmaron los acuerdos de confidencialidad de los servidores públicos contratados hasta la fecha en lo corrido de la vigencia 2024</t>
    </r>
  </si>
  <si>
    <r>
      <rPr>
        <rFont val="Arial"/>
        <b/>
        <color rgb="FF000000"/>
        <sz val="11.0"/>
      </rPr>
      <t xml:space="preserve">SALUD AMBIENTAL
</t>
    </r>
    <r>
      <rPr>
        <rFont val="Arial"/>
        <color rgb="FF000000"/>
        <sz val="11.0"/>
      </rPr>
      <t xml:space="preserve">
Descripción de la actividad (</t>
    </r>
    <r>
      <rPr>
        <rFont val="Arial"/>
        <color rgb="FF000000"/>
        <sz val="9.0"/>
      </rPr>
      <t>Hechos</t>
    </r>
    <r>
      <rPr>
        <rFont val="Arial"/>
        <color rgb="FF000000"/>
        <sz val="11.0"/>
      </rPr>
      <t>): 
Se realizó la firma de los acuerdo de confidencialidad de todo el personal contratado para la realización de las distintas actividades de los últimos cuatro (4) meses de la vigencia.
Cantidad de evidencias programadas Vs realizadas (</t>
    </r>
    <r>
      <rPr>
        <rFont val="Arial"/>
        <color rgb="FF000000"/>
        <sz val="9.0"/>
      </rPr>
      <t>Datos</t>
    </r>
    <r>
      <rPr>
        <rFont val="Arial"/>
        <color rgb="FF000000"/>
        <sz val="11.0"/>
      </rPr>
      <t xml:space="preserve">): </t>
    </r>
    <r>
      <rPr>
        <rFont val="Arial"/>
        <i/>
        <color rgb="FF000000"/>
        <sz val="11.0"/>
      </rPr>
      <t xml:space="preserve">
</t>
    </r>
    <r>
      <rPr>
        <rFont val="Arial"/>
        <color rgb="FF000000"/>
        <sz val="11.0"/>
      </rPr>
      <t xml:space="preserve">
</t>
    </r>
    <r>
      <rPr>
        <rFont val="Arial"/>
        <b/>
        <color rgb="FF000000"/>
        <sz val="11.0"/>
      </rPr>
      <t>IVC</t>
    </r>
    <r>
      <rPr>
        <rFont val="Arial"/>
        <color rgb="FF000000"/>
        <sz val="11.0"/>
      </rPr>
      <t xml:space="preserve">
</t>
    </r>
    <r>
      <rPr>
        <rFont val="Arial"/>
        <i/>
        <color rgb="FF000000"/>
        <sz val="11.0"/>
      </rPr>
      <t>Programadas: cuarenta y seis (46)
Realizadas: cuarenta y seis (46)</t>
    </r>
    <r>
      <rPr>
        <rFont val="Arial"/>
        <color rgb="FF000000"/>
        <sz val="11.0"/>
      </rPr>
      <t xml:space="preserve">
</t>
    </r>
    <r>
      <rPr>
        <rFont val="Arial"/>
        <b/>
        <color rgb="FF000000"/>
        <sz val="11.0"/>
      </rPr>
      <t>LABORATORIO:</t>
    </r>
    <r>
      <rPr>
        <rFont val="Arial"/>
        <color rgb="FF000000"/>
        <sz val="11.0"/>
      </rPr>
      <t xml:space="preserve">
</t>
    </r>
    <r>
      <rPr>
        <rFont val="Arial"/>
        <i/>
        <color rgb="FF000000"/>
        <sz val="11.0"/>
      </rPr>
      <t>Programadas: siete (7)
Realizadas: siete (7)</t>
    </r>
    <r>
      <rPr>
        <rFont val="Arial"/>
        <color rgb="FF000000"/>
        <sz val="11.0"/>
      </rPr>
      <t xml:space="preserve">
</t>
    </r>
    <r>
      <rPr>
        <rFont val="Arial"/>
        <b/>
        <color rgb="FF000000"/>
        <sz val="11.0"/>
      </rPr>
      <t>ZOONOSIS:</t>
    </r>
    <r>
      <rPr>
        <rFont val="Arial"/>
        <color rgb="FF000000"/>
        <sz val="11.0"/>
      </rPr>
      <t xml:space="preserve">
</t>
    </r>
    <r>
      <rPr>
        <rFont val="Arial"/>
        <i/>
        <color rgb="FF000000"/>
        <sz val="11.0"/>
      </rPr>
      <t>Programadas: cuarenta y nueve (49)
Realizadas: cuarenta y nueve (49)</t>
    </r>
    <r>
      <rPr>
        <rFont val="Arial"/>
        <color rgb="FF000000"/>
        <sz val="11.0"/>
      </rPr>
      <t xml:space="preserve">
</t>
    </r>
    <r>
      <rPr>
        <rFont val="Arial"/>
        <b/>
        <color rgb="FF000000"/>
        <sz val="11.0"/>
      </rPr>
      <t>ETV</t>
    </r>
    <r>
      <rPr>
        <rFont val="Arial"/>
        <color rgb="FF000000"/>
        <sz val="11.0"/>
      </rPr>
      <t xml:space="preserve">:
</t>
    </r>
    <r>
      <rPr>
        <rFont val="Arial"/>
        <i/>
        <color rgb="FF000000"/>
        <sz val="11.0"/>
      </rPr>
      <t xml:space="preserve">Programadas: veintiseis (26)
Realizadas: veintiseis (26)
</t>
    </r>
    <r>
      <rPr>
        <rFont val="Arial"/>
        <b/>
        <color rgb="FF000000"/>
        <sz val="11.0"/>
      </rPr>
      <t xml:space="preserve">ENTORNOS PARA LA VIDA </t>
    </r>
    <r>
      <rPr>
        <rFont val="Arial"/>
        <i/>
        <color rgb="FF000000"/>
        <sz val="11.0"/>
      </rPr>
      <t xml:space="preserve">
Programadas: cinco (5)
Realizadas: cinco (5)</t>
    </r>
    <r>
      <rPr>
        <rFont val="Arial"/>
        <color rgb="FF000000"/>
        <sz val="11.0"/>
      </rPr>
      <t xml:space="preserve">
Conclusiones (</t>
    </r>
    <r>
      <rPr>
        <rFont val="Arial"/>
        <color rgb="FF000000"/>
        <sz val="9.0"/>
      </rPr>
      <t>haga un análisis si se logró controlar el riesgo?):</t>
    </r>
    <r>
      <rPr>
        <rFont val="Arial"/>
        <color rgb="FF000000"/>
        <sz val="11.0"/>
      </rPr>
      <t xml:space="preserve">
Está controlado en la medida que se firmaron los acuerdos de confidencialidad de los servidores públicos contratados hasta la fecha en lo corrido de la vigencia 2024, además de los firmados por el personal de planta
</t>
    </r>
  </si>
  <si>
    <r>
      <rPr>
        <rFont val="Arial"/>
        <b/>
        <color rgb="FF000000"/>
        <sz val="11.0"/>
      </rPr>
      <t xml:space="preserve">IVC
</t>
    </r>
    <r>
      <rPr>
        <rFont val="Arial"/>
        <color rgb="FF000000"/>
        <sz val="11.0"/>
      </rPr>
      <t>Descripción de la actividad (</t>
    </r>
    <r>
      <rPr>
        <rFont val="Arial"/>
        <color rgb="FF000000"/>
        <sz val="9.0"/>
      </rPr>
      <t>Hechos</t>
    </r>
    <r>
      <rPr>
        <rFont val="Arial"/>
        <color rgb="FF000000"/>
        <sz val="11.0"/>
      </rPr>
      <t>):
Se realizó la firma de los acuerdo de confidencialidad de todo el personal nombrado de IVC, tales como los son los técnicos en salud que realizan la inspección, vigilancia y control de los riesgos en salud ambiental en los distintos establecimientos de la ciudad.
Cantidad de evidencias programadas Vs realizadas (</t>
    </r>
    <r>
      <rPr>
        <rFont val="Arial"/>
        <color rgb="FF000000"/>
        <sz val="9.0"/>
      </rPr>
      <t>Datos</t>
    </r>
    <r>
      <rPr>
        <rFont val="Arial"/>
        <color rgb="FF000000"/>
        <sz val="11.0"/>
      </rPr>
      <t xml:space="preserve">):
</t>
    </r>
    <r>
      <rPr>
        <rFont val="Arial"/>
        <i/>
        <color rgb="FF000000"/>
        <sz val="11.0"/>
      </rPr>
      <t>Programadas: treinta y seis (36)
Realizadas: treinta y seis (36)</t>
    </r>
    <r>
      <rPr>
        <rFont val="Arial"/>
        <color rgb="FF000000"/>
        <sz val="11.0"/>
      </rPr>
      <t xml:space="preserve">
Conclusiones (</t>
    </r>
    <r>
      <rPr>
        <rFont val="Arial"/>
        <color rgb="FF000000"/>
        <sz val="9.0"/>
      </rPr>
      <t>haga un análisis si se  logró controlar el riesgo?</t>
    </r>
    <r>
      <rPr>
        <rFont val="Arial"/>
        <color rgb="FF000000"/>
        <sz val="11.0"/>
      </rPr>
      <t xml:space="preserve">):
Está controlado en la medida que se firmaron los acuerdos de confidencialidad de los servidores públicos o personal de planta nombrados en IVC.
</t>
    </r>
  </si>
  <si>
    <r>
      <rPr>
        <rFont val="Arial"/>
        <b/>
        <color rgb="FF000000"/>
        <sz val="11.0"/>
      </rPr>
      <t xml:space="preserve">SALUD AMBIENTAL:
</t>
    </r>
    <r>
      <rPr>
        <rFont val="Arial"/>
        <color rgb="FF000000"/>
        <sz val="11.0"/>
      </rPr>
      <t>Descripción de la actividad (</t>
    </r>
    <r>
      <rPr>
        <rFont val="Arial"/>
        <color rgb="FF000000"/>
        <sz val="9.0"/>
      </rPr>
      <t>Hechos</t>
    </r>
    <r>
      <rPr>
        <rFont val="Arial"/>
        <color rgb="FF000000"/>
        <sz val="11.0"/>
      </rPr>
      <t>):
Al finalizar esta vigencia 2024 el total de los funcionarios (nombrados y contratistas) del Grupo de Salud Ambiental ya habían firmado el respectivo acuerdo de confidencialidad 
Cantidad de evidencias programadas Vs realizadas (</t>
    </r>
    <r>
      <rPr>
        <rFont val="Arial"/>
        <color rgb="FF000000"/>
        <sz val="9.0"/>
      </rPr>
      <t>Datos</t>
    </r>
    <r>
      <rPr>
        <rFont val="Arial"/>
        <color rgb="FF000000"/>
        <sz val="11.0"/>
      </rPr>
      <t xml:space="preserve">):
</t>
    </r>
    <r>
      <rPr>
        <rFont val="Arial"/>
        <i/>
        <color rgb="FF000000"/>
        <sz val="11.0"/>
      </rPr>
      <t>Programadas: cero (0)
Realizadas: cero (0)</t>
    </r>
    <r>
      <rPr>
        <rFont val="Arial"/>
        <color rgb="FF000000"/>
        <sz val="11.0"/>
      </rPr>
      <t xml:space="preserve">
Conclusiones (</t>
    </r>
    <r>
      <rPr>
        <rFont val="Arial"/>
        <color rgb="FF000000"/>
        <sz val="9.0"/>
      </rPr>
      <t>haga un análisis si se  logró controlar el riesgo?</t>
    </r>
    <r>
      <rPr>
        <rFont val="Arial"/>
        <color rgb="FF000000"/>
        <sz val="11.0"/>
      </rPr>
      <t>):
Está controlado en la medida que se firmaron los acuerdos de confidencialidad de los servidores públicos nombrados y contratados hasta la fecha en lo corrido de la vigencia 2024.</t>
    </r>
  </si>
  <si>
    <r>
      <rPr>
        <rFont val="Arial"/>
        <color rgb="FF000000"/>
        <sz val="12.0"/>
      </rPr>
      <t xml:space="preserve">El profesional universitario del Grupo de Salud Pública, de manera mensual realizará seguimiento a través de herramientas y mesas de trabajo de la ejecución de los contratos  de los Planes de Intervenciones Colectivas (PIC),  para garantizar la idoneidad, ejecución contractual y el cumplimiento de metas del Programa.
En caso de incumplimiento se realizará citación de comités estratégicos de seguimiento, comunicación oficial con llamado de atención, solicitud de plan de acción que permitan garantizar el cumplimiento y/o decisiones unilaterales.
</t>
    </r>
    <r>
      <rPr>
        <rFont val="Arial"/>
        <color rgb="FF000000"/>
        <sz val="12.0"/>
        <u/>
      </rPr>
      <t>Evidencia:</t>
    </r>
    <r>
      <rPr>
        <rFont val="Arial"/>
        <color rgb="FF000000"/>
        <sz val="12.0"/>
      </rPr>
      <t xml:space="preserve"> Actas de reunión, instrumentos de seguimiento (planes, cronogramas e informes) y comunicaciones oficiales.
</t>
    </r>
    <r>
      <rPr>
        <rFont val="Arial"/>
        <color rgb="FF000000"/>
        <sz val="12.0"/>
        <u/>
      </rPr>
      <t>Evidencia con desviación:</t>
    </r>
    <r>
      <rPr>
        <rFont val="Arial"/>
        <color rgb="FF000000"/>
        <sz val="12.0"/>
      </rPr>
      <t xml:space="preserve">  Actas de reunión, comunicaciones oficiales y plan de acción de mejoramiento.</t>
    </r>
  </si>
  <si>
    <r>
      <rPr>
        <rFont val="Arial"/>
        <color rgb="FF000000"/>
        <sz val="11.0"/>
      </rPr>
      <t>Descripción de la actividad (</t>
    </r>
    <r>
      <rPr>
        <rFont val="Arial"/>
        <color rgb="FF000000"/>
        <sz val="9.0"/>
      </rPr>
      <t>Hechos</t>
    </r>
    <r>
      <rPr>
        <rFont val="Arial"/>
        <color rgb="FF000000"/>
        <sz val="11.0"/>
      </rPr>
      <t>): 
PIC: N/A
Cantidad de evidencias programadas Vs realizadas (</t>
    </r>
    <r>
      <rPr>
        <rFont val="Arial"/>
        <color rgb="FF000000"/>
        <sz val="9.0"/>
      </rPr>
      <t>Datos</t>
    </r>
    <r>
      <rPr>
        <rFont val="Arial"/>
        <color rgb="FF000000"/>
        <sz val="11.0"/>
      </rPr>
      <t>):
PIC:N/A
Conclusiones (</t>
    </r>
    <r>
      <rPr>
        <rFont val="Arial"/>
        <color rgb="FF000000"/>
        <sz val="9.0"/>
      </rPr>
      <t>haga un análisis si se  logró controlar el riego?</t>
    </r>
    <r>
      <rPr>
        <rFont val="Arial"/>
        <color rgb="FF000000"/>
        <sz val="11.0"/>
      </rPr>
      <t>):
PIC:N/A</t>
    </r>
  </si>
  <si>
    <r>
      <rPr>
        <rFont val="Arial"/>
        <color rgb="FF000000"/>
        <sz val="11.0"/>
      </rPr>
      <t>Descripción de la actividad (</t>
    </r>
    <r>
      <rPr>
        <rFont val="Arial"/>
        <color rgb="FF000000"/>
        <sz val="9.0"/>
      </rPr>
      <t>Hechos</t>
    </r>
    <r>
      <rPr>
        <rFont val="Arial"/>
        <color rgb="FF000000"/>
        <sz val="11.0"/>
      </rPr>
      <t>):
PIC:N/A
Cantidad de evidencias programadas Vs realizadas (</t>
    </r>
    <r>
      <rPr>
        <rFont val="Arial"/>
        <color rgb="FF000000"/>
        <sz val="9.0"/>
      </rPr>
      <t>Datos</t>
    </r>
    <r>
      <rPr>
        <rFont val="Arial"/>
        <color rgb="FF000000"/>
        <sz val="11.0"/>
      </rPr>
      <t>):
PIC:N/A
Conclusiones (</t>
    </r>
    <r>
      <rPr>
        <rFont val="Arial"/>
        <color rgb="FF000000"/>
        <sz val="9.0"/>
      </rPr>
      <t>haga un análisis si se  logró controlar el riego?</t>
    </r>
    <r>
      <rPr>
        <rFont val="Arial"/>
        <color rgb="FF000000"/>
        <sz val="11.0"/>
      </rPr>
      <t>):
PIC:N/A</t>
    </r>
  </si>
  <si>
    <r>
      <rPr>
        <rFont val="Arial"/>
        <color rgb="FF000000"/>
        <sz val="11.0"/>
      </rPr>
      <t>Descripción de la actividad (</t>
    </r>
    <r>
      <rPr>
        <rFont val="Arial"/>
        <color rgb="FF000000"/>
        <sz val="9.0"/>
      </rPr>
      <t>Hechos</t>
    </r>
    <r>
      <rPr>
        <rFont val="Arial"/>
        <color rgb="FF000000"/>
        <sz val="11.0"/>
      </rPr>
      <t>): 
PIC: Se  realizó reuniones para la planeacion para la contratacion de las actividades del plan de intervenciones colectivas - PIC vigencia 2024. 
Cantidad de evidencias programadas Vs realizadas (</t>
    </r>
    <r>
      <rPr>
        <rFont val="Arial"/>
        <color rgb="FF000000"/>
        <sz val="9.0"/>
      </rPr>
      <t>Datos</t>
    </r>
    <r>
      <rPr>
        <rFont val="Arial"/>
        <color rgb="FF000000"/>
        <sz val="11.0"/>
      </rPr>
      <t>):
PIC:3 actas de reuniones
Conclusiones (</t>
    </r>
    <r>
      <rPr>
        <rFont val="Arial"/>
        <color rgb="FF000000"/>
        <sz val="9.0"/>
      </rPr>
      <t>haga un análisis si se  logró controlar el riego?</t>
    </r>
    <r>
      <rPr>
        <rFont val="Arial"/>
        <color rgb="FF000000"/>
        <sz val="11.0"/>
      </rPr>
      <t>):
PIC: Selogró realizar la planeacion de acuerdo a las necesidades de la poblacion y asi mismo el ordenador del gasto repartió el recurso a cada ESE</t>
    </r>
  </si>
  <si>
    <r>
      <rPr>
        <rFont val="Arial"/>
        <color rgb="FF000000"/>
        <sz val="11.0"/>
      </rPr>
      <t>Descripción de la actividad (</t>
    </r>
    <r>
      <rPr>
        <rFont val="Arial"/>
        <color rgb="FF000000"/>
        <sz val="9.0"/>
      </rPr>
      <t>Hechos</t>
    </r>
    <r>
      <rPr>
        <rFont val="Arial"/>
        <color rgb="FF000000"/>
        <sz val="11.0"/>
      </rPr>
      <t>): 
PIC: Se realiza reunion con los supervisores, apoyos a la supervision y gerentes de cada ESE, con el fin de darles lineamiento frente al seguimiento que se realiza semanalmente por medio de matriz de la primera cuota ( hojas de vida, cronograma y plan de trabajo, mostrandoles asi mismo los informes por actividad, mensualizados y presentandoles el cronograma que se estableció por parte de la secretaria.                                                                                                         AyV: Se realizó seguimiento a PIC de la ESE Ladera 2024, de manera semanal diligenciando la Matriz de seguimiento respectiva.
Cantidad de evidencias programadas Vs realizadas (</t>
    </r>
    <r>
      <rPr>
        <rFont val="Arial"/>
        <color rgb="FF000000"/>
        <sz val="9.0"/>
      </rPr>
      <t>Datos</t>
    </r>
    <r>
      <rPr>
        <rFont val="Arial"/>
        <color rgb="FF000000"/>
        <sz val="11.0"/>
      </rPr>
      <t>):
PIC: 3 actas, matriz de seguimiento semanal, matriz que se le comparte a las ESE para diligenciamiento de (talento humano, plan de trabajo y cronograma).                                                                                                                                                                                  AyV: Se programo realizar una matriz de seguimiento del mes de abril, la cual se efectuo respectivamente 
Conclusiones (</t>
    </r>
    <r>
      <rPr>
        <rFont val="Arial"/>
        <color rgb="FF000000"/>
        <sz val="9.0"/>
      </rPr>
      <t>haga un análisis si se  logró controlar el riego?</t>
    </r>
    <r>
      <rPr>
        <rFont val="Arial"/>
        <color rgb="FF000000"/>
        <sz val="11.0"/>
      </rPr>
      <t xml:space="preserve">):
PIC: Se logra capacitar a los gerentes y referentes de la ESE, con el fin de realizar seguimiento a las actividades del plan de intervenciones colectivas - PIC vigencia 2024.                                                                                                                                            AyV: Se realizó la matriz de seguimiento a traves de la cual se pudo evidenciar el comportamiento de cada componente frente a los requerimientos exigidos para el pago de la primera cuota </t>
    </r>
  </si>
  <si>
    <r>
      <rPr>
        <rFont val="Arial"/>
        <color rgb="FF000000"/>
        <sz val="11.0"/>
      </rPr>
      <t>Descripción de la actividad (</t>
    </r>
    <r>
      <rPr>
        <rFont val="Arial"/>
        <color rgb="FF000000"/>
        <sz val="9.0"/>
      </rPr>
      <t>Hechos</t>
    </r>
    <r>
      <rPr>
        <rFont val="Arial"/>
        <color rgb="FF000000"/>
        <sz val="11.0"/>
      </rPr>
      <t>):
PIC: Se realiza reunion con los supervisores y apoyos de supervisión  de seguimiento de las actividades contratadas con las ESE del plan de intervenciones colectivas - PIC vigencia 2024.                                                                                                                                    AyV: Se realizó seguimiento a PIC de la ESE Ladera 2024,  de manera semanal diligenciando la Matriz de seguimiento respectiva.
Cantidad de evidencias programadas Vs realizadas (</t>
    </r>
    <r>
      <rPr>
        <rFont val="Arial"/>
        <color rgb="FF000000"/>
        <sz val="9.0"/>
      </rPr>
      <t>Datos</t>
    </r>
    <r>
      <rPr>
        <rFont val="Arial"/>
        <color rgb="FF000000"/>
        <sz val="11.0"/>
      </rPr>
      <t>):
PIC: 1 acta.                                                                                                                                                  AyV:  Se programo realizar 4 matrices de seguimiento en el mes de mayo, las cuales se efectuaron respectivamente
Conclusiones (</t>
    </r>
    <r>
      <rPr>
        <rFont val="Arial"/>
        <color rgb="FF000000"/>
        <sz val="9.0"/>
      </rPr>
      <t>haga un análisis si se  logró controlar el riego?</t>
    </r>
    <r>
      <rPr>
        <rFont val="Arial"/>
        <color rgb="FF000000"/>
        <sz val="11.0"/>
      </rPr>
      <t xml:space="preserve">):
PIC: Se logra estar enterado de la evolucion de las ESE, frente a las actividades contratadas del plan de intervenciones colectivas - PIC vigencia 2024.                                                A y V: e realizó la matriz de seguimiento a traves de la cual se pudo evidenciar el comportamiento de cada componente frente a los requerimientos exigidos para el pago de la primera cuota </t>
    </r>
  </si>
  <si>
    <t>Descripción de la actividad (Hechos):
PIC: Se realiza reunion con los supervisores y apoyos de supervisión  de seguimiento de las actividades contratadas con las ESE del plan de intervenciones colectivas - PIC vigencia 2024.                                                                                                                                    AyV: Se realizó seguimiento a PIC de las 5 ESE (ESE Norte, ESE Centro, ESE Oriente, ESE Suroriente, ESE Ladera y ESE H.G.San Miguel 2024,  de manera semanal diligenciando la Matriz de seguimiento respectiva.
PIC: 
Conclusiones (haga un análisis si se  logró controlar el riego?):
PIC:</t>
  </si>
  <si>
    <t>Descripción de la actividad (Hechos):
 Se realizó seguimiento a la ESE Ladera 2024, de manera semanal y mensual diligenciando el cronograma de seguimiento respectivo.
 Cantidad de evidencias programadas Vs realizadas (Datos):
 PIC: seguimiento en el mes de Julio, las cuales se efectuaron respectivamente semanal en el cronograma de seguimiento
 Conclusiones (haga un análisis si se logró controlar el riego?):
 PIC:Se realizó la matriz de seguimiento a traves de la cual se pudo evidenciar el comportamiento de cada componente frente a los requerimientos exigidos para el pago de la primera cuota, para el mes de Julio.</t>
  </si>
  <si>
    <r>
      <rPr>
        <rFont val="Arial"/>
        <color theme="1"/>
        <sz val="11.0"/>
      </rPr>
      <t>Descripción de la actividad (</t>
    </r>
    <r>
      <rPr>
        <rFont val="Arial"/>
        <color theme="1"/>
        <sz val="9.0"/>
      </rPr>
      <t>Hechos</t>
    </r>
    <r>
      <rPr>
        <rFont val="Arial"/>
        <color theme="1"/>
        <sz val="11.0"/>
      </rPr>
      <t>):
PIC: Se realizó seguimiento a PIC de la ESE Ladera 2024,  de manera semanal y mensual diligenciando el cronograma de seguimiento respectivo.
Cantidad de evidencias programadas Vs realizadas (</t>
    </r>
    <r>
      <rPr>
        <rFont val="Arial"/>
        <color theme="1"/>
        <sz val="9.0"/>
      </rPr>
      <t>Datos</t>
    </r>
    <r>
      <rPr>
        <rFont val="Arial"/>
        <color theme="1"/>
        <sz val="11.0"/>
      </rPr>
      <t>):
PIC:seguimiento en el mes de Agosto, las cuales se efectuaron respectivamente semanal en el cronograma de seguimiento. y actas quincenal y mensualmente. 
Conclusiones (</t>
    </r>
    <r>
      <rPr>
        <rFont val="Arial"/>
        <color theme="1"/>
        <sz val="9.0"/>
      </rPr>
      <t>haga un análisis si se  logró controlar el riego?</t>
    </r>
    <r>
      <rPr>
        <rFont val="Arial"/>
        <color theme="1"/>
        <sz val="11.0"/>
      </rPr>
      <t>):
PIC:  PIC ESE LADERA: Se realizó la matriz de seguimiento a traves de la cual se pudo evidenciar el comportamiento de cada componente frente a los requerimientos exigidos para el pago de la primera cuota, para el mes de Agosto.</t>
    </r>
  </si>
  <si>
    <r>
      <rPr>
        <rFont val="Arial"/>
        <color theme="1"/>
        <sz val="11.0"/>
      </rPr>
      <t>Descripción de la actividad (Hechos):
PIC: 
- Se realizó Inducción sobre el componente del plan de intervenciones colectivas (PIC) a los nuevos colaboradores encargados del apoyo en el proceso Técnico y Operativo del PIC, a las contratistas Carolina Giraldo y Martha Parra. Acta No. 4145.020.14.12.144
- Revisión de los indicadores creados para los diferentes componentes que hacen parte del plan de intervenciones colectivas PIC y se desarrolló el instructivo para pago Cuota no. 2 de PIC 1.  Acta No. 4145.020.14.12.145
- Socialización de supervisores y presentación del PIC 2 por parte del Equipo Técnico operativo de la secretaria de salud Pública del Distrito Especial de Santiago de Cali. Acta No. 4145.020.14.12.146
- Se Realizó reunión para verificar los avances en el desarrollo de estudios previos de PIC 2. Acta No. 4145.020.14.12.147
- Se realizó seguimiento a PIC de las 5 ESE (ESE Norte, ESE Centro, ESE Oriente, ESE Suroriente, ESE Ladera y ESE H.G.San Miguel 2024,  de manera semanal diligenciando la Matriz de seguimiento respectiva. 
Cantidad de evidencias programadas Vs realizadas (</t>
    </r>
    <r>
      <rPr>
        <rFont val="Arial"/>
        <color theme="1"/>
        <sz val="9.0"/>
      </rPr>
      <t>Datos</t>
    </r>
    <r>
      <rPr>
        <rFont val="Arial"/>
        <color theme="1"/>
        <sz val="11.0"/>
      </rPr>
      <t xml:space="preserve">):
PIC: seguimiento en el mes de Septiembre, las cuales se efectuaron respectivamente semanal en el cronograma de seguimiento. Actas de seguimiento  e informes de revisión de PIC 1 y 2.
Conclusiones: 
PIC: - Se realizó la matriz de seguimiento a traves de la cual se pudo evidenciar el comportamiento de cada componente frente a los requerimientos exigidos para el pago de la segunda Cuota mes de Septiembre PIC 1 
- Verificación de  los avances en el desarrollo de estudios previos de PIC 2.
https://drive.google.com/drive/folders/1diSLMWcrbzAl2tcX0xp-z2uO6GTjcaY4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</si>
  <si>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</si>
  <si>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</si>
  <si>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</si>
  <si>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</si>
  <si>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AyV: Actividad no programada en el mes.
Enfoque D:No se ejucutarón acciones por falta de contratación de recurso humano
Salud Mental: No se ejucutarón acciones por falta de contratación de recurso humano
IAJ: No se realizaron actividades en este mes
Materno:No se realizaron acciones en este periodo
PAI:No se aplicaron encuestas de satisfacción al usuario
Salud Mental: No se ejucutarón acciones por falta de contratación de recurso humano
Cantidad de evidencias programadas Vs realizadas (</t>
    </r>
    <r>
      <rPr>
        <rFont val="Arial"/>
        <color rgb="FF000000"/>
        <sz val="9.0"/>
      </rPr>
      <t>Datos</t>
    </r>
    <r>
      <rPr>
        <rFont val="Arial"/>
        <color rgb="FF000000"/>
        <sz val="11.0"/>
      </rPr>
      <t xml:space="preserve">):
AyV: 0 de 0
Enfoque D: 0de 0
IAJ: 0 de 0
Materno: 0 de 0
PAI: 0 de 0
Salud Mental: 0 de 0
Conclusiones: Teniendo en cuenta la falta de recurso humano, en el mes de enero de 2024 no se realizaron actividades con las partes interesadas externas, por lo tanto no se aplicaron encuestas de satisfacción.
</t>
    </r>
  </si>
  <si>
    <r>
      <rPr>
        <rFont val="Arial"/>
        <color rgb="FF000000"/>
        <sz val="11.0"/>
      </rPr>
      <t>Descripción de la actividad (</t>
    </r>
    <r>
      <rPr>
        <rFont val="Arial"/>
        <color rgb="FF000000"/>
        <sz val="9.0"/>
      </rPr>
      <t>Hechos</t>
    </r>
    <r>
      <rPr>
        <rFont val="Arial"/>
        <color rgb="FF000000"/>
        <sz val="11.0"/>
      </rPr>
      <t>):
AyV: No se realizaron actividades en este mes
Enfoque D:se realizaron 2 asistencias tecnicas a la IPS Certificadoras San Miguel y la IPS Rivera.
Salud Mental: No se ejucutarón acciones por falta de contratación de recurso humano
IAJ: No se realizaron actividades en este mes
Materno:No se realizaron acciones en este periodo
PAI:No se aplicaron encuestas de satisfacción al usuario
Salud Mental: No se ejucutarón acciones por falta de contratación de recurso humano
Cantidad de evidencias programadas Vs realizadas (</t>
    </r>
    <r>
      <rPr>
        <rFont val="Arial"/>
        <color rgb="FF000000"/>
        <sz val="9.0"/>
      </rPr>
      <t>Datos</t>
    </r>
    <r>
      <rPr>
        <rFont val="Arial"/>
        <color rgb="FF000000"/>
        <sz val="11.0"/>
      </rPr>
      <t xml:space="preserve">):
AyV:
Enfoque D:
IAJ: 0 de 0
Materno:0 de 0 
PAI: 0 de 0
Salud Mental: 0 de 0
Conclusiones Teniendo en cuenta la falta de recurso humano, en el mes de febrero de 2024 no se realizaron actividades con las partes interesadas externas, por lo tanto no se aplicaron encuestas de satisfacción.
</t>
    </r>
  </si>
  <si>
    <r>
      <rPr>
        <rFont val="Arial"/>
        <color rgb="FF000000"/>
        <sz val="11.0"/>
      </rPr>
      <t>Descripción de la actividad (</t>
    </r>
    <r>
      <rPr>
        <rFont val="Arial"/>
        <color rgb="FF000000"/>
        <sz val="9.0"/>
      </rPr>
      <t>Hechos</t>
    </r>
    <r>
      <rPr>
        <rFont val="Arial"/>
        <color rgb="FF000000"/>
        <sz val="11.0"/>
      </rPr>
      <t>):
AyV: No se realizaron actividades en este mes
Enfoque D: Se realiza una asistencia tecnica en la implmentacion de la certificacion de discapacidad y  el registro de localizacion y caracterizacion y  el abordaje de la salud para personas con discpacidad basados en la resolucion 1239 del 2022.
IAJ: En el marco del proceso de capacitación, se aplicaron algunas encuestas de satisfacción de manera virtual
Materno: No se realizaron acciones en este periodo0
PAI:NO se aplicaron encuestas de satisfacción al usurio 
Salud Mental: No se realizaron encuestas
Cantidad de evidencias programadas Vs realizadas (</t>
    </r>
    <r>
      <rPr>
        <rFont val="Arial"/>
        <color rgb="FF000000"/>
        <sz val="9.0"/>
      </rPr>
      <t>Datos</t>
    </r>
    <r>
      <rPr>
        <rFont val="Arial"/>
        <color rgb="FF000000"/>
        <sz val="11.0"/>
      </rPr>
      <t xml:space="preserve">):
AyV: 1 de 1
Enfoque D:
IAJ: 1 de 1
Materno: 0 de 0
PAI:0
Salud Mental: 0
Conclusiones: Teniendo en cuenta la falta de recurso humano, en el mes de marzo de 2024, se realizaron algunas actividades con las partes interesadas externas, por lo tanto se aplicaron pocas encuestas de satisfacción.
</t>
    </r>
  </si>
  <si>
    <r>
      <rPr>
        <rFont val="Arial"/>
        <color rgb="FF000000"/>
        <sz val="11.0"/>
      </rPr>
      <t>Descripción de la actividad (</t>
    </r>
    <r>
      <rPr>
        <rFont val="Arial"/>
        <color rgb="FF000000"/>
        <sz val="9.0"/>
      </rPr>
      <t>Hechos</t>
    </r>
    <r>
      <rPr>
        <rFont val="Arial"/>
        <color rgb="FF000000"/>
        <sz val="11.0"/>
      </rPr>
      <t>):
AyV: No se realizaron actividades en este mes
Enfoque Se aplicaron algunas encuestas
IAJ: En el marco del proceso de capacitación, se aplicaron algunas encuestas de satisfacción de manera virtual
Materno: No se realizaron acciones en este periodo
PAI:No se realizaron encuestas de satisfacción al usuario
Salud Mental: No se realizaron encuestas
Cantidad de evidencias programadas Vs realizadas (</t>
    </r>
    <r>
      <rPr>
        <rFont val="Arial"/>
        <color rgb="FF000000"/>
        <sz val="9.0"/>
      </rPr>
      <t>Datos</t>
    </r>
    <r>
      <rPr>
        <rFont val="Arial"/>
        <color rgb="FF000000"/>
        <sz val="11.0"/>
      </rPr>
      <t xml:space="preserve">):
AyV: 0 de 0
Enfoque D: 0 de 0
IAJ: 1 de 1
Materno:0 de 0
PAI: 0 de 0
Salud Mental: 0 de 0
Conclusiones: Teniendo en cuenta la falta de recurso humano, en el mes de Abril de 2024, se realizaron algunas actividades con las partes interesadas externas, por lo tanto se aplicaron algunas encuestas de satisfacción.
</t>
    </r>
  </si>
  <si>
    <r>
      <rPr>
        <rFont val="Arial"/>
        <color rgb="FF000000"/>
        <sz val="11.0"/>
      </rPr>
      <t>Descripción de la actividad (</t>
    </r>
    <r>
      <rPr>
        <rFont val="Arial"/>
        <color rgb="FF000000"/>
        <sz val="9.0"/>
      </rPr>
      <t>Hechos</t>
    </r>
    <r>
      <rPr>
        <rFont val="Arial"/>
        <color rgb="FF000000"/>
        <sz val="11.0"/>
      </rPr>
      <t>):
AyV: No se realizaron actividades en este mes
Enfoque D:Asistencia tecnica a la ESE San Miguel en la ruta de envejecimiento y vejez resolucion 3280, metodologia MIPSAM, instrumentos de caracterizacion socio ambiental en el plan de la intervencion colectiva de fortalecimiento de practicas saludables que promuevan el envejecimiento activo y cultura positiva de la vejez en Cali.
IAJ: En el marco del proceso de capacitación, se aplicaron algunas encuestas de satisfacción de manera virtual
Materno: No se realizaron acciones en este periodo
PAI:No se realizaron encuestas de satisfacción al usuario
Salud Mental: Nos e realizaron encuestas
Cantidad de evidencias programadas Vs realizadas (</t>
    </r>
    <r>
      <rPr>
        <rFont val="Arial"/>
        <color rgb="FF000000"/>
        <sz val="9.0"/>
      </rPr>
      <t>Datos</t>
    </r>
    <r>
      <rPr>
        <rFont val="Arial"/>
        <color rgb="FF000000"/>
        <sz val="11.0"/>
      </rPr>
      <t>):
AyV: 0 de 0
Enfoque D: 0 de 0
IAJ: 1 de 1
Materno: 0 de 0
PAI: 0 de 0
Salud Mental:N/A
Conclusiones: Teniendo en cuenta la falta de recurso humano, en el mes de Mayo de 2024, se realizaron algunas actividades con las partes interesadas externas, por lo tanto se aplicaron algunas encuestas de satisfac</t>
    </r>
  </si>
  <si>
    <r>
      <rPr>
        <rFont val="Arial"/>
        <color rgb="FF000000"/>
        <sz val="11.0"/>
      </rPr>
      <t>Descripción de la actividad (</t>
    </r>
    <r>
      <rPr>
        <rFont val="Arial"/>
        <color rgb="FF000000"/>
        <sz val="9.0"/>
      </rPr>
      <t>Hechos</t>
    </r>
    <r>
      <rPr>
        <rFont val="Arial"/>
        <color rgb="FF000000"/>
        <sz val="11.0"/>
      </rPr>
      <t>):
AyV:  Salud Oral - 3409: Se realizó capacitación y retroalimentación de manera presencial al seguimiento y monitoreo de Lineamientos en salud bucal vigencia 2024, en cuanto a la Ruta de Promoción y Mantenimiento de la Salud (Res. 3280 del 2018), de las asistencias Técnicas realizadas a la Red de Salud Ladera Cali, dirigido al talento humano en salud oral. 
-Cáncer 3409: Se realizó capacitación para la salud de manera presencial a grupos de base comunitarias en implementación de practicas de vida saludable y la prevención de cancer en el marco de la resolución 3280 y las enfermedades cronicas no transmitible.    EVS -3409: Se realizó capacitación para la salud de manera presencial al Talento Humano de las ESEs Centro, Ladera y Norte para el manejo de Matriz OMS en riesgo cardiometabolico, Findrisk, Toma de tension arterial y medicion de perimetro abdominal grupos de base en implementación de practicas de vida saludable y la prevención en el marco de la resolución 3280 y las enfermedades cronicas no transmitible, para los tamizajes a realizar en las jornadas del PIC ESE LADERA 2024..
Enfoque D:
IAJ: Mediante correo electronico se socializa los links de encuestas de satisfaccion para su respespectiva socializacion y aplicacion con las partes interesadas externas.
Materno:Se envia correo al subgrupo de materno perinatal y primera infancia los link de encuesta de sactifacion para que sea implementada en las actividades a desarollar por el Subgrupo.
PAI:Se envio correo electronico a los contratistas para la aplicación de las encuestas de satisfacción en todas las actividades que se desarrollan.
Salud Mental: Se socializó al subgrupo el proceso de realización de encuestas de satisfacción y se envio al correo electronico de cada contratista los links y los pasos para realizarlas - se adjunta correo
Cantidad de evidencias programadas Vs realizadas (</t>
    </r>
    <r>
      <rPr>
        <rFont val="Arial"/>
        <color rgb="FF000000"/>
        <sz val="9.0"/>
      </rPr>
      <t>Datos</t>
    </r>
    <r>
      <rPr>
        <rFont val="Arial"/>
        <color rgb="FF000000"/>
        <sz val="11.0"/>
      </rPr>
      <t>):
AyV: 2.
Enfoque D:
IAJ:
Materno:
PAI: 1 print de correo electrónico
Salud Mental:
Conclusiones: Teniendo en cuenta la falta de recurso humano, en el mes de Mayo de 2024, se realizaron algunas actividades con las partes interesadas externas, por lo tanto se aplicaron algunas encuestas de satisfaccion.</t>
    </r>
  </si>
  <si>
    <t>Descripción de la actividad (Hechos):
 AyV: Salud Oral 3409: Se realizó capacitación y retroalimentación de manera presencial al seguimiento y monitoreo de Lineamientos en salud bucal vigencia 2024, en cuanto a la Ruta de Promoción y Mantenimiento de la Salud (Res. 3280 del 2018), de las asistencias Técnicas realizadas a la Red de Salud Centro de Cali, dirigido al talento humano en salud oral. Se comparte enlace de encuesta de satisfaccion.
 Cáncer 3409: Se realizó capacitación para la salud de manera presencial a grupos de base comunitarias en implementación de practicas de vida saludable y la prevención de cancer en el marco de la resolución 3280 y las enfermedades cronicas no transmitible. Se comparte enalce de encuestas de satisfaccion. Salud Laboral 2791: Se comparte el enlace de encuesta de satisfacción en las Capacitaciones para la promoción de la salud y prevención del riesgo ocupacional para la generación de entornos laborales seguros y saludables.
 VIH 3408: Se comparte el enlace de encuesta de satisfacción en las Capacitaciones en los procesos educativos realizados por el equipo de VIH.
 Enfoque D: Mediante correo electronico se socializa al equipo de discapacidad, envejecimiento y migrantes los links de encuestas de satisfaccion para su respespectiva socializacion y aplicacion con las partes interesadas externas, donde se evidencia la recepcion de 8 encuestas realizadas. 
 IAJ: En el marco del proceso de capacitación, se aplicaron algunas encuestas de satisfacción de manera virtual
 Materno: Se realizó socialización de link de encuenta de percepcion en la capacitacion a los profesionales de la salud en tema relacionado a la Ruta de atención en salud Materno perinatal.
 PAI: No se realizaron acciones
 Salud Mental: Se socializó al subgrupo el proceso de realización de encuestas de satisfacción y se envio al correo electronico a cada contratista los links y los pasos para realizarlas - se adjunta correo
 Cantidad de evidencias programadas Vs realizadas (Datos):
 AyV: Salud Oral - 3409: Informe donde se evidencia que se compartió el enlace de encuestas de satisfacción entre los profesionales de salud oral de la Red de salud Centro y Suroriente. Salud Laboral 2791: Se programa la realización de 1 informe donde se evidencia el enlace de encuesta de satisfacción en las Capacitaciones y se realiza 1 informe.
 VIH 3408: Informes de los proceso de Capacitación realizados en el grupo de VIH.
 Enfoque D: 1 de 1
 IAJ: 1 DE 1
 Materno: 1 de 1
 PAI:0/0
 Salud Mental:
 Conclusiones: Teniendo en cuenta la falta de recurso humano, en el mes de Mayo de 2024, se realizaron algunas actividades con las partes interesadas externas, por lo tanto se aplicaron algunas encuestas de satisfaccion.</t>
  </si>
  <si>
    <r>
      <rPr>
        <rFont val="Arial"/>
        <color theme="1"/>
        <sz val="11.0"/>
      </rPr>
      <t>Descripción de la actividad (</t>
    </r>
    <r>
      <rPr>
        <rFont val="Arial"/>
        <color theme="1"/>
        <sz val="9.0"/>
      </rPr>
      <t>Hechos</t>
    </r>
    <r>
      <rPr>
        <rFont val="Arial"/>
        <color theme="1"/>
        <sz val="11.0"/>
      </rPr>
      <t>):
AyV: Salud Oral 3409: Para el mes de agosto el equipo de salud oral no realizó capacitaciones ni retroalimentaciones se harán en los meses de septiembre y octubre del 2024.
Cáncer 3409: Se realizó capacitación para la salud en el mes de agosto de manera presencial a grupos de base comunitarias en implementación de practicas de vida saludables y la prevención de cancer en el marco de la resolución 3280 y las enfermedades cronicas no transmitible. Se comparte enalce de encuestas de satisfaccion.
Enfoque D: No aplica para este mes de agosto 
IAJ: En el marco del proceso de capacitación, se aplicaron algunas encuestas de satisfacción de manera virtual.
Materno: Se realizan capaictaciones y comite en materno perinatal y primera infancia se socializa el link para el diligenciamiento de las encuestas de sactifacion.
PAI: No se realizaron acciones
Salud Mental: Se socializó al subgrupo el proceso de realización de encuestas de satisfacción y se envio al correo electronico a cada contratista los links y los pasos para realizarlas - se adjunta correo 
Salud Laboral: Se realizaron capacitaciones virtuales en temas de habilidades y competencias en promoción de la salud y prevención de riesgos laborales donde se comparte el link de las encuestas de satisfacción para su diligenciamiento.
Cantidad de evidencias programadas Vs realizadas (</t>
    </r>
    <r>
      <rPr>
        <rFont val="Arial"/>
        <color theme="1"/>
        <sz val="9.0"/>
      </rPr>
      <t>Datos</t>
    </r>
    <r>
      <rPr>
        <rFont val="Arial"/>
        <color theme="1"/>
        <sz val="11.0"/>
      </rPr>
      <t xml:space="preserve">):
AyV: 13
Enfoque D: Para este mes periodo no aplica 
IAJ: 1 de 1
Materno: 1 programada Vs 1 desarrollada. Se realizó socialización de link de encuenta de percepcion en la capacitacion a los profesionales de la salud en tema relacionado a la Ruta de atención en salud Materno perinatal.
PAI:0/0
Salud Mental:Se socializó al subgrupo el proceso de realización de encuestas de satisfacción y se envio al correo electronico a cada contratista los links y los pasos para realizarlas - se adjunta correo
Conclusiones:  Se logra controlar el riesgo al compartir el link de encuesta de satisfacción a cada uno de los participantes de las capacitaciones.
</t>
    </r>
  </si>
  <si>
    <r>
      <rPr>
        <rFont val="Arial"/>
        <color theme="1"/>
        <sz val="11.0"/>
      </rPr>
      <t xml:space="preserve">Descripción de la actividad (Hechos):
AyV: Cáncer : Se realizó socialización virtual en Detección temprana de los diferentes tipos de canceres priorizados en la resolución 3280 y Abordaje del Cáncer desde la parte Psicosocial, brindada a talento humano de IPS Amisalud.
En la actividad se comparte enlace de encuestas de satisfaccion .                                                                                                                                                                                                                   TB Y LEPRA: Se realizan capacitaciones a los diferentes entornos y se comparte enlace de satisfaccion.
Salud Laboral: Actividad no programada en el mes.
VIH:Durante este mes no se realizaron visitas de asistencia tecnica ni capacitación a ESE, EAPB e IPS complementarias de VIH. cumpliendo la progrmación sujeta a la contratación del personal contratista.
Enfoque D: se registra evidencia de correo solicitando el diligenciamiento de la encuesta de satisfaccion
IAJ: Actividad no programada en este mes
Materno: Se socializa en el comite de primera infancia el link de encuestas de capacitaciones. </t>
    </r>
    <r>
      <rPr>
        <rFont val="Arial"/>
        <color rgb="FFFF0000"/>
        <sz val="11.0"/>
      </rPr>
      <t xml:space="preserve">
</t>
    </r>
    <r>
      <rPr>
        <rFont val="Arial"/>
        <color theme="1"/>
        <sz val="11.0"/>
      </rPr>
      <t xml:space="preserve">
PAI:Se envio correo electronico a los contratistas para la aplicación de las encuestas de satisfacción en todas las actividades que se desarrollan.
Salud Mental: Se realizó capacitación de nuevo a todos los contratistas del subgrupo de salud mental y convivencia
Cantidad de evidencias programadas Vs realizadas (Datos):
AyV: 1 DE 1
Enfoque D: No aplica para este mes de septiembre 
IAJ: 0 de 0
Materno: 1 DE 1
PAI:1 print de correo electrónico
Salud Mental: Se envió correo a cada uno de los contratistas del subgrupo del paso a paso de como realizar las encuestas de satisfacción en las actividades a realizar
Conclusionese: Se controla el riesgo a traves de la socialización de la encuesta de satisfacción con las partes interesadas intervenidas desde los diferentes subgrupos de Salud Pública.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</si>
  <si>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</si>
  <si>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</si>
  <si>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</si>
  <si>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</si>
  <si>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r>
      <rPr>
        <rFont val="Arial"/>
        <color rgb="FF000000"/>
        <sz val="11.0"/>
      </rPr>
      <t>Descripción de la actividad (</t>
    </r>
    <r>
      <rPr>
        <rFont val="Arial"/>
        <color rgb="FF000000"/>
        <sz val="9.0"/>
      </rPr>
      <t>Hechos</t>
    </r>
    <r>
      <rPr>
        <rFont val="Arial"/>
        <color rgb="FF000000"/>
        <sz val="11.0"/>
      </rPr>
      <t xml:space="preserve">): Actividad no realizada en este mes
Cantidad de evidencias programadas Vs realizadas: 0 de 0
Conclusiones: Teniendo en cuenta la falta de recurso humano, en el mes de enero de 2024 no se realizaron actividades de públicación en pagina web o carteleras. </t>
    </r>
  </si>
  <si>
    <r>
      <rPr>
        <rFont val="Arial"/>
        <color rgb="FF000000"/>
        <sz val="11.0"/>
      </rPr>
      <t>Descripción de la actividad (</t>
    </r>
    <r>
      <rPr>
        <rFont val="Arial"/>
        <color rgb="FF000000"/>
        <sz val="9.0"/>
      </rPr>
      <t>Hechos</t>
    </r>
    <r>
      <rPr>
        <rFont val="Arial"/>
        <color rgb="FF000000"/>
        <sz val="11.0"/>
      </rPr>
      <t xml:space="preserve">): Actividad no realizada en este mes
Cantidad de evidencias programadas Vs realizadas: 0 de 0
Conclusiones: Teniendo en cuenta la falta de recurso humano, en el mes de febrero de 2024 no se realizaron actividades de públicación en pagina web o carteleras. </t>
    </r>
  </si>
  <si>
    <r>
      <rPr>
        <rFont val="Arial"/>
        <color rgb="FF000000"/>
        <sz val="11.0"/>
      </rPr>
      <t>Descripción de la actividad (</t>
    </r>
    <r>
      <rPr>
        <rFont val="Arial"/>
        <color rgb="FF000000"/>
        <sz val="9.0"/>
      </rPr>
      <t>Hechos</t>
    </r>
    <r>
      <rPr>
        <rFont val="Arial"/>
        <color rgb="FF000000"/>
        <sz val="11.0"/>
      </rPr>
      <t xml:space="preserve">): Actividad no realizada en este mes
Cantidad de evidencias programadas Vs realizadas: 0 de 0
Conclusiones: Teniendo en cuenta la falta de recurso humano, en el mes de marzo de 2024 no se realizaron actividades de públicación en pagina web o carteleras. </t>
    </r>
  </si>
  <si>
    <r>
      <rPr>
        <rFont val="Arial"/>
        <color rgb="FF000000"/>
        <sz val="11.0"/>
      </rPr>
      <t>Descripción de la actividad (</t>
    </r>
    <r>
      <rPr>
        <rFont val="Arial"/>
        <color rgb="FF000000"/>
        <sz val="9.0"/>
      </rPr>
      <t>Hechos</t>
    </r>
    <r>
      <rPr>
        <rFont val="Arial"/>
        <color rgb="FF000000"/>
        <sz val="11.0"/>
      </rPr>
      <t>):
Ambito Laboral: Publicación en la página web de la alcaldía los detalles del trámite la Expedición de Licencias en salud y seguridad en el Trabajo tanto para personas naturales como Jurídicas. 
Cantidad de evidencias programadas Vs realizadas (</t>
    </r>
    <r>
      <rPr>
        <rFont val="Arial"/>
        <color rgb="FF000000"/>
        <sz val="9.0"/>
      </rPr>
      <t>Datos</t>
    </r>
    <r>
      <rPr>
        <rFont val="Arial"/>
        <color rgb="FF000000"/>
        <sz val="11.0"/>
      </rPr>
      <t>):
ambito Laboral: Se programa 1 revisión de lo publicado se realiza 1 .
Conclusiones (</t>
    </r>
    <r>
      <rPr>
        <rFont val="Arial"/>
        <color rgb="FF000000"/>
        <sz val="9.0"/>
      </rPr>
      <t>haga un análisis si se  logró controlar el riego?</t>
    </r>
    <r>
      <rPr>
        <rFont val="Arial"/>
        <color rgb="FF000000"/>
        <sz val="11.0"/>
      </rPr>
      <t>):
Ambito Laboral: Se logra controlar el riesgo al actualizar la publicación en la página web los detalles deltrámite acerca de la Expedición de Licencias en salud y seguridad en el Trabajo.</t>
    </r>
  </si>
  <si>
    <r>
      <rPr>
        <rFont val="Arial"/>
        <color rgb="FF000000"/>
        <sz val="11.0"/>
      </rPr>
      <t>Descripción de la actividad (</t>
    </r>
    <r>
      <rPr>
        <rFont val="Arial"/>
        <color rgb="FF000000"/>
        <sz val="9.0"/>
      </rPr>
      <t>Hechos</t>
    </r>
    <r>
      <rPr>
        <rFont val="Arial"/>
        <color rgb="FF000000"/>
        <sz val="11.0"/>
      </rPr>
      <t xml:space="preserve">): Actividad no realizada en este mes
Cantidad de evidencias programadas Vs realizadas: 0 de 0
Conclusiones:  no se realizaron actividades de públicación en pagina web o carteleras. </t>
    </r>
  </si>
  <si>
    <r>
      <rPr>
        <rFont val="Arial"/>
        <color rgb="FF000000"/>
        <sz val="11.0"/>
      </rPr>
      <t>Descripción de la actividad (</t>
    </r>
    <r>
      <rPr>
        <rFont val="Arial"/>
        <color rgb="FF000000"/>
        <sz val="9.0"/>
      </rPr>
      <t>Hechos</t>
    </r>
    <r>
      <rPr>
        <rFont val="Arial"/>
        <color rgb="FF000000"/>
        <sz val="11.0"/>
      </rPr>
      <t>): No aplica en este mes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xml:space="preserve">):
</t>
    </r>
  </si>
  <si>
    <t>Descripción de la actividad (Hechos):
 Ambito Laboral: Salud Laboral 2791: Se publica nuevo procedimiento en las carteleras para la realización de las solicitudes de las licencias de Salud y Seguridad en el Trabajo.
 Cantidad de evidencias programadas Vs realizadas (Datos):
 ambito Laboral: Salud Laboral 2791: Se programa 1 publicación en cartelera de la secretaría. Se realiza 1 publicación.
 Conclusiones (haga un análisis si se logró controlar el riego?):
 Ambito Laboral: Salud Laboral 2791: Se logra controlar el riesgo al realizar la publicación del nuevo trámite.</t>
  </si>
  <si>
    <r>
      <rPr>
        <rFont val="Arial"/>
        <color theme="1"/>
        <sz val="11.0"/>
      </rPr>
      <t xml:space="preserve">Descripción de la actividad (Hechos):
</t>
    </r>
    <r>
      <rPr>
        <rFont val="Arial"/>
        <b/>
        <color theme="1"/>
        <sz val="11.0"/>
      </rPr>
      <t>Salud Laboral:</t>
    </r>
    <r>
      <rPr>
        <rFont val="Arial"/>
        <color theme="1"/>
        <sz val="11.0"/>
      </rPr>
      <t xml:space="preserve"> Actividad no programada en el mes.
</t>
    </r>
    <r>
      <rPr>
        <rFont val="Arial"/>
        <b/>
        <color theme="1"/>
        <sz val="11.0"/>
      </rPr>
      <t xml:space="preserve">Enfoque Direferencial: Sin acciones para este mes
 </t>
    </r>
    <r>
      <rPr>
        <rFont val="Arial"/>
        <color theme="1"/>
        <sz val="11.0"/>
      </rPr>
      <t xml:space="preserve">
 Cantidad de evidencias programadas Vs realizadas (Datos):
 </t>
    </r>
    <r>
      <rPr>
        <rFont val="Arial"/>
        <b/>
        <color theme="1"/>
        <sz val="11.0"/>
      </rPr>
      <t>Salud Laboral:</t>
    </r>
    <r>
      <rPr>
        <rFont val="Arial"/>
        <color theme="1"/>
        <sz val="11.0"/>
      </rPr>
      <t xml:space="preserve"> Actividad no programada en el mes.
  Conclusiones (haga un análisis si se logró controlar el riego?):
 </t>
    </r>
    <r>
      <rPr>
        <rFont val="Arial"/>
        <b/>
        <color theme="1"/>
        <sz val="11.0"/>
      </rPr>
      <t>Salud Laboral: Activ</t>
    </r>
    <r>
      <rPr>
        <rFont val="Arial"/>
        <color theme="1"/>
        <sz val="11.0"/>
      </rPr>
      <t xml:space="preserve">idad no programada en el mes.
</t>
    </r>
  </si>
  <si>
    <r>
      <rPr>
        <rFont val="Arial"/>
        <color theme="1"/>
        <sz val="11.0"/>
      </rPr>
      <t xml:space="preserve">Descripción de la actividad (Hechos):
 </t>
    </r>
    <r>
      <rPr>
        <rFont val="Arial"/>
        <b/>
        <color theme="1"/>
        <sz val="11.0"/>
      </rPr>
      <t>Salud Laboral:</t>
    </r>
    <r>
      <rPr>
        <rFont val="Arial"/>
        <color theme="1"/>
        <sz val="11.0"/>
      </rPr>
      <t xml:space="preserve"> Actividad no programada en el mes.
</t>
    </r>
    <r>
      <rPr>
        <rFont val="Arial"/>
        <b/>
        <color theme="1"/>
        <sz val="11.0"/>
      </rPr>
      <t xml:space="preserve">Enfoque Diferencial: </t>
    </r>
    <r>
      <rPr>
        <rFont val="Arial"/>
        <color theme="1"/>
        <sz val="11.0"/>
      </rPr>
      <t xml:space="preserve">Se socializo la ruta para certificacion de discapacidad a traves de carteleras en las instalaciones de la Secretaria de Salud Distrital y se envio a traves de correos electronicos a usuarios qie solicitan informacion a traves del correo electronico registro.discapacidad@cali.gov.co
 Cantidad de evidencias programadas Vs realizadas (Datos):
 </t>
    </r>
    <r>
      <rPr>
        <rFont val="Arial"/>
        <b/>
        <color theme="1"/>
        <sz val="11.0"/>
      </rPr>
      <t>Salud Laboral:</t>
    </r>
    <r>
      <rPr>
        <rFont val="Arial"/>
        <color theme="1"/>
        <sz val="11.0"/>
      </rPr>
      <t xml:space="preserve"> Actividad no programada en el mes.
  Conclusiones (haga un análisis si se logró controlar el riego?):
 </t>
    </r>
    <r>
      <rPr>
        <rFont val="Arial"/>
        <b/>
        <color theme="1"/>
        <sz val="11.0"/>
      </rPr>
      <t>Salud Laboral: Activ</t>
    </r>
    <r>
      <rPr>
        <rFont val="Arial"/>
        <color theme="1"/>
        <sz val="11.0"/>
      </rPr>
      <t xml:space="preserve">idad no programada en el mes.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</si>
  <si>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</si>
  <si>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</si>
  <si>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</si>
  <si>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AyV: Se diligencian los formatos del acuerdo de confidencialidad de 2 contrastistas del equipo de VIH, 5 contratistas del equipo TB y Lepra.
Enfoque D: Sin información
IAJ: Se firmó 1 acuerdo de confidencialidad
Materno: Se firmaron 4 acuerdo de confidencialidad.
PAI:Se firmó 2 acuerdo de confidencialidad
Salud Mental: Se firmó 4 acuerdos de confidencialidad
Cantidad de evidencias programadas Vs realizadas (</t>
    </r>
    <r>
      <rPr>
        <rFont val="Arial"/>
        <color rgb="FF000000"/>
        <sz val="9.0"/>
      </rPr>
      <t>Datos</t>
    </r>
    <r>
      <rPr>
        <rFont val="Arial"/>
        <color rgb="FF000000"/>
        <sz val="11.0"/>
      </rPr>
      <t>):
AyV: 7 de 7.
Enfoque D:
IAJ: 1 de 1
Materno: 4 de 4
PAI: 2 de 2
Salud Mental: 0 de 0
Conclusiones (</t>
    </r>
    <r>
      <rPr>
        <rFont val="Arial"/>
        <color rgb="FF000000"/>
        <sz val="9.0"/>
      </rPr>
      <t>haga un análisis si se  logró controlar el riego?</t>
    </r>
    <r>
      <rPr>
        <rFont val="Arial"/>
        <color rgb="FF000000"/>
        <sz val="11.0"/>
      </rPr>
      <t xml:space="preserve">):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</si>
  <si>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diligencian los formatos del acuerdo de confidencialidad de 3 contrastistas del equipo de cancer, 1 contratista del equipo VIH y 7 contratistas del equipo TB y Lepra.
Enfoque D:
IAJ: Se firmaron 3 acuerdos de confdencialidad
Materno: Se firma 1 Formato de confidencialidad
PAI:Se firmó 1 acuerdo de confidencialidad
Salud Mental: Se firmaron 3 acuerdos de confidencialidad
Cantidad de evidencias programadas Vs realizadas (</t>
    </r>
    <r>
      <rPr>
        <rFont val="Arial"/>
        <color rgb="FF000000"/>
        <sz val="9.0"/>
      </rPr>
      <t>Datos</t>
    </r>
    <r>
      <rPr>
        <rFont val="Arial"/>
        <color rgb="FF000000"/>
        <sz val="11.0"/>
      </rPr>
      <t xml:space="preserve">):
AyV: 11 de 11
Enfoque D: 
IAJ: 3 de 3
Materno:1 de 1
PAI:1 de 1
Salud Mental: N/A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</si>
  <si>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diligencian los formatos del acuerdo de confidencialidad de 1 contrastista del equipo de TB y Lepra.
Enfoque D:
IAJ: se firmaron 2 acuerdos de confidencialidad
Materno: 
PAI:Se firmó 1 acuerdo de confidencialidad
Salud Mental: Se firmaron 2 acuerdos de confidencialidad
Cantidad de evidencias programadas Vs realizadas (</t>
    </r>
    <r>
      <rPr>
        <rFont val="Arial"/>
        <color rgb="FF000000"/>
        <sz val="9.0"/>
      </rPr>
      <t>Datos</t>
    </r>
    <r>
      <rPr>
        <rFont val="Arial"/>
        <color rgb="FF000000"/>
        <sz val="11.0"/>
      </rPr>
      <t xml:space="preserve">):
AyV: 1 de 1
Enfoque D:
IAJ: 2 de 2
Materno: 1 de 1
PAI:1 de 1
Salud Mental:N/A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</si>
  <si>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Ambito Laboral:Se diligencian los formatos del acuerdo de confidencialidad de 1 contrastista del equipo de Cancer, 6 de ambito laboral.  
Enfoque D:
IAJ: Se firmaron 2 acuerdos de confidencialidad
Materno: Se firma 1 formato de confidencialidad.
PAI:Se firmaron 6 acuerdos de confidencialidad
Salud Mental: Se firmaron 2 acuerdos de confidencialidad
Cantidad de evidencias programadas Vs realizadas (</t>
    </r>
    <r>
      <rPr>
        <rFont val="Arial"/>
        <color rgb="FF000000"/>
        <sz val="9.0"/>
      </rPr>
      <t>Datos</t>
    </r>
    <r>
      <rPr>
        <rFont val="Arial"/>
        <color rgb="FF000000"/>
        <sz val="11.0"/>
      </rPr>
      <t xml:space="preserve">):
AyV: 7 de 7
Enfoque D:
IAJ: 2 de 2
Materno: 1 de 1
PAI: 6 de 6
Salud Mental:N/A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</si>
  <si>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diligencian los formatos del acuerdo de confidencialidad de 5 contratistas del equipo de Salud Oral, 2 del equipo de Cancer, 3 de VIH,  8 de TB y Lepra.   
Enfoque D:
IAJ: se firmaron 15 acuerdos de confidencialidad
Materno:  Se programa 5 y se ejecuntan 5 para la actividad. 
PAI:No se realizaron acciones
Salud Mental: Se firmaron 13 acuerdos de confidencialidad.                                                                      
Cantidad de evidencias programadas Vs realizadas (</t>
    </r>
    <r>
      <rPr>
        <rFont val="Arial"/>
        <color rgb="FF000000"/>
        <sz val="9.0"/>
      </rPr>
      <t>Datos</t>
    </r>
    <r>
      <rPr>
        <rFont val="Arial"/>
        <color rgb="FF000000"/>
        <sz val="11.0"/>
      </rPr>
      <t xml:space="preserve">):
AyV: 18 de 18
Enfoque D:
IAJ: 15 de 15
Materno: 5 de 5
PAI:N/A
Salud Mental:N/A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</si>
  <si>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diligenican 1 acuerdo de confidencialidad del equipo de Salud Oral, 2 del equipo de Cancer.
Enfoque D: se diligencian 10 acuerdos de confidencialidad del equipo de discapacidad, migrantes y envejecimiento.
IAJ: Se diligenciaron 4 acuerdos de confidencialidad
Materno: Se diligencio 5 formatos de confidencialidad 
PAI:Se diligencio 1 acuerdo de confidencialidad 
Salud Mental: Se firmaron 13 acuerdos de confidencialidad.
Cantidad de evidencias programadas Vs realizadas (</t>
    </r>
    <r>
      <rPr>
        <rFont val="Arial"/>
        <color rgb="FF000000"/>
        <sz val="9.0"/>
      </rPr>
      <t>Datos</t>
    </r>
    <r>
      <rPr>
        <rFont val="Arial"/>
        <color rgb="FF000000"/>
        <sz val="11.0"/>
      </rPr>
      <t xml:space="preserve">):
AyV: 3.
Enfoque D:
IAJ: 4 de 4
Materno: 6 de 6
PAI: 1 de 1
Salud Mental: 13 de 13
Se realizó el control para evitar la materialización  del riesgo, firmando los acuerdos de confidencialidad. </t>
    </r>
  </si>
  <si>
    <t>Descripción de la actividad (Hechos):
 AyV: Salud Oral 3409: Se diligenica 1 acuerdo de confidencialidad del equipo de Salud Oral.
 VIH 3408: Se diligenican 1 acuerdo de confidencialidad del equipo de VIH. Salud Laboral 2791: 1 Acuerdo.
 Enfoque D: Se diligencian 7 acuerdos de confidencialidad del equipo asi: 4 del equipo de discapacidad y 2 del equipo de envejecimiento1 del equipo migrantes, se firman 6 acuerdos de confidencialidad de victimas. 
 IAJ: No aplica para este periodo
 Materno: en este mes no ingresa personal nuevo
 PAI: No se realizaron acciones
 Salud Mental: No se realizaron acciones
 Cantidad de evidencias programadas Vs realizadas (Datos):
 AyV: 3 programadas vs. 3 realizadas.
 Enfoque D: 6 de 6
 IAJ:
 Materno:
 PAI:0/0
 Salud Mental:
 Conclusiones (haga un análisis si se logró controlar el riego?):
 AyV: Se garantizó el manejo adecuado de confidencialidad del activo de información a gestionar.
 Enfoque D:
 IAJ:
 Materno:
 PAI:
 Salud Mental:</t>
  </si>
  <si>
    <r>
      <rPr>
        <rFont val="Arial"/>
        <color theme="1"/>
        <sz val="11.0"/>
      </rPr>
      <t>Descripción de la actividad (</t>
    </r>
    <r>
      <rPr>
        <rFont val="Arial"/>
        <color theme="1"/>
        <sz val="9.0"/>
      </rPr>
      <t>Hechos</t>
    </r>
    <r>
      <rPr>
        <rFont val="Arial"/>
        <color theme="1"/>
        <sz val="11.0"/>
      </rPr>
      <t>):
AyV: No se firmaron acuerdos de confidencialidad en el mes de agosto.
Enfoque D: desde el equipo de discapacidad no se han firmado acuerdos de confidencialidad debido a que los funcionarios contratados a la fecha ya lo tienen diligenciados.
Desde el equipo de victimas, no han habido acuerdos de confidencialidad, ya que se 
IAJ: No se firmaron acuerdos de confidencialidad en el mes de agosto.
Materno: No aplica para este mes 
PAI:No se realizaron acciones
Salud Mental: No se firmaron acuerdos de confidencialidad en este mes de agosto
Cantidad de evidencias programadas Vs realizadas (</t>
    </r>
    <r>
      <rPr>
        <rFont val="Arial"/>
        <color theme="1"/>
        <sz val="9.0"/>
      </rPr>
      <t>Datos</t>
    </r>
    <r>
      <rPr>
        <rFont val="Arial"/>
        <color theme="1"/>
        <sz val="11.0"/>
      </rPr>
      <t>):
AyV: No aplica
Enfoque D:
IAJ: No Aplica
Materno: No aplica para este mes 
PAI:0/0
Salud Mental: No aplica
Conclusiones: No aplica para este periodo, dado que no hubo contratación.</t>
    </r>
  </si>
  <si>
    <t>Descripción de la actividad (Hechos):
AyV: Cáncer: Se firmó  seis (6 ) acuerdos de confidencialidad.  
TB Y LEPRA: Se firmaron nueve (9) acuerdos de confidencialidad. 
Salud Laboral:  se diligencian acuerdos de confidencialidad de los prestadores de servicio contratados.
Enfoque D: Para el equipo de victimas, lgtbiq y narp se suben 27 acuerdos de confidencialidad. para el mes de septiembre se cargo el acuerdo de confidencialidad firmado por 14 PS, correspondientes al grupo de discapacidad, migrantes y envejecimiento. 
IAJ: Se firmaron 6 acuerdos de confidencialidad.                                                                                                                            Salud Laboral: 7 contratistas del programa vs 7 acuerdos de confidencialidad.
VIH: se firmaron (3) acuerdos de confidencialidad.
Salud Laboral:Se garantizó el manejo adecuado de confidencialidad del activo de información a gestionar.
Materno: se firman 5 acuerdo de confidencialidad 
PAI: No se realizaron acciones
Salud Mental: Se hizo firmar a los 16 contratistas los acuerdos de confidencialidad en esta nueva contratación de sept a dic del 2024
Cantidad de evidencias programadas Vs realizadas (Datos):
AyV:                                                                                                                                                                                              Salud Laboral: 7 programados vs 7 realizados.
Enfoque D:
IAJ: 6 de 6
Materno: Se firmaron 5 acuerdo de confidencialida
PAI:0/0
Salud Mental: 16 formatos de acuerdo de confidencialidad firmados en esta contratación
Conclusiones Se logra controlar el riesgo a traves de la firma de acuerdos de confidencialidad por parte del personal que firmó contrato en septiembre.</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</si>
  <si>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</si>
  <si>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</si>
  <si>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</si>
  <si>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AyV: Actividad no programada en el mes.
Enfoque D:
IAJ: La contratista encargada de manejar el sistema de gestión documentla ORFEO y de responder PQRS, firmó 1 acuerdo de confidencialidad.
Materno: N/A
PAI:Se firmó 1 acuerdo de confidencialidad                   
Salud Mental: Se firmaron 4 acuerdos de confidencialidad
Cantidad de evidencias programadas Vs realizadas (</t>
    </r>
    <r>
      <rPr>
        <rFont val="Arial"/>
        <color rgb="FF000000"/>
        <sz val="9.0"/>
      </rPr>
      <t>Datos</t>
    </r>
    <r>
      <rPr>
        <rFont val="Arial"/>
        <color rgb="FF000000"/>
        <sz val="11.0"/>
      </rPr>
      <t xml:space="preserve">):
AyV:
Enfoque D:
IAJ: 1 DE 1
Materno: N/A
PAI:1 de 1
Salud Mental: 4 de 4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</si>
  <si>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diligencian los formatos del acuerdo de confidencialidad de 3 contrastistas del equipo de cancer.
Enfoque D:
IAJ: No aplica en este mes
Materno:N/A
PAI:No se realizaron acciones
Salud Mental:Se firmaron 2 formatos de confidencialidad
Cantidad de evidencias programadas Vs realizadas (</t>
    </r>
    <r>
      <rPr>
        <rFont val="Arial"/>
        <color rgb="FF000000"/>
        <sz val="9.0"/>
      </rPr>
      <t>Datos</t>
    </r>
    <r>
      <rPr>
        <rFont val="Arial"/>
        <color rgb="FF000000"/>
        <sz val="11.0"/>
      </rPr>
      <t xml:space="preserve">):
AyV: 3.
Enfoque D:
IAJ: 0 de 0
Materno:N/A
PAI:N/A
Salud Mental:No habia apoyo administrativo por lo cual no habia quien asignara a los profesionales para dar respuesta a los PQRS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</si>
  <si>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Actividad no programada en el mes.
Enfoque D:
IAJ: no Aplica en este mes
Materno: Se firma 1 formato de confidencialidad.
PAI:No se realizaron acciones
Salud Mental: Se firmaron 2 acuerdos de confidencialidad
Cantidad de evidencias programadas Vs realizadas (</t>
    </r>
    <r>
      <rPr>
        <rFont val="Arial"/>
        <color rgb="FF000000"/>
        <sz val="9.0"/>
      </rPr>
      <t>Datos</t>
    </r>
    <r>
      <rPr>
        <rFont val="Arial"/>
        <color rgb="FF000000"/>
        <sz val="11.0"/>
      </rPr>
      <t xml:space="preserve">):
AyV:
Enfoque D:
IAJ: 0 de 0
Materno: Se programa 1 y se ejecuta 1
PAI:N/A
Salud Mental:No habia apoyo administrativo por lo cual no habia quien asignara a los profesionales para dar respuesta a los PQRS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</si>
  <si>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diligencian los formatos del acuerdo de confidencialidad de 1 contrastista del equipo de cancer, 1 de ambito laboral.
Enfoque D:
IAJ: No aplica en este mes
Materno: N/A
PAI:No se realizaron acciones 
Salud Mental: Se firmaron 2 acuerdos de confidencialidad
Cantidad de evidencias programadas Vs realizadas (</t>
    </r>
    <r>
      <rPr>
        <rFont val="Arial"/>
        <color rgb="FF000000"/>
        <sz val="9.0"/>
      </rPr>
      <t>Datos</t>
    </r>
    <r>
      <rPr>
        <rFont val="Arial"/>
        <color rgb="FF000000"/>
        <sz val="11.0"/>
      </rPr>
      <t xml:space="preserve">):
AyV: 2.
Enfoque D:
IAJ: 0 de o
Materno: N/A
PAI:N/A
Salud Mental:No habia apoyo administrativo por lo cual no habia quien asignara a los profesionales para dar respuesta a los PQRS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</si>
  <si>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diligencian los formatos del acuerdo de confidencialidad de 5 contrastistas del equipo de Salud oral, 2 de Cancer. 
Enfoque D:
IAJ: La contratista encargada de manejar el sistema de gestión documentla ORFEO y de responder PQRS, firmó 1 acuerdo de confidencialidad.
Materno: Se firma 1 formato de confidencialidad.  
PAI:No se realizaron acciones
Salud Mental: Se firmaron 11 acuerdos de confidencialidad
Cantidad de evidencias programadas Vs realizadas (</t>
    </r>
    <r>
      <rPr>
        <rFont val="Arial"/>
        <color rgb="FF000000"/>
        <sz val="9.0"/>
      </rPr>
      <t>Datos</t>
    </r>
    <r>
      <rPr>
        <rFont val="Arial"/>
        <color rgb="FF000000"/>
        <sz val="11.0"/>
      </rPr>
      <t xml:space="preserve">):
AyV: 7.
Enfoque D:
IAJ: 1 de 1
Materno: se p´reograma 1 y se ejecuta 1
PAI:N/A
Salud Mental: Se programan 5 por contratista, estamos en contingencia por la falta de contratración de recurso humano
Conclusiones Se realizó el control para evitar la materialización  del riesgo, firmando los acuerdos de confidencialidad. </t>
    </r>
  </si>
  <si>
    <r>
      <rPr>
        <rFont val="Arial"/>
        <color rgb="FF000000"/>
        <sz val="11.0"/>
      </rPr>
      <t>Descripción de la actividad (</t>
    </r>
    <r>
      <rPr>
        <rFont val="Arial"/>
        <color rgb="FF000000"/>
        <sz val="9.0"/>
      </rPr>
      <t>Hechos</t>
    </r>
    <r>
      <rPr>
        <rFont val="Arial"/>
        <color rgb="FF000000"/>
        <sz val="11.0"/>
      </rPr>
      <t>):
AyV: Se diligencia un (1)  formatos del acuerdo de confidencialidad de 1 contrastistad el equipo de Salud oral. Cáncer 3409: 
Se diligencia (3) formatos de acuerdo de confidencialidad de 3 contratista del componente Cáncer. 
Enfoque D:
IAJ: No aplica 
Materno:N/A
PAI: No se realizaron acciones 
Salud Mental:
Cantidad de evidencias programadas Vs realizadas (</t>
    </r>
    <r>
      <rPr>
        <rFont val="Arial"/>
        <color rgb="FF000000"/>
        <sz val="9.0"/>
      </rPr>
      <t>Datos</t>
    </r>
    <r>
      <rPr>
        <rFont val="Arial"/>
        <color rgb="FF000000"/>
        <sz val="11.0"/>
      </rPr>
      <t>):
AyV: 3.
Enfoque D:
IAJ: 0 de 0
Materno: N/A
PAI: N/A
Salud Mental:
Conclusiones (</t>
    </r>
    <r>
      <rPr>
        <rFont val="Arial"/>
        <color rgb="FF000000"/>
        <sz val="9.0"/>
      </rPr>
      <t>haga un análisis si se  logró controlar el riego?</t>
    </r>
    <r>
      <rPr>
        <rFont val="Arial"/>
        <color rgb="FF000000"/>
        <sz val="11.0"/>
      </rPr>
      <t xml:space="preserve">):
Se garantizó el manejo adecuado de confidencialidad del activo de información a gestionar.
</t>
    </r>
  </si>
  <si>
    <t>Descripción de la actividad (Hechos):
 AyV: Salud Oral 3409: Se diligencia un (1) formatos del acuerdo de confidencialidad de 1 contratista del equipo de Salud oral. 
 VIH 3408: Se diligencian 1 acuerdo de confidencialidad del equipo de VIH.
 Enfoque D: equipo discapacidad se realizan 6 acuerdos de confidencialidad asi: equipo discapacidad 4, migrante 1, envejecimiento 1. 
 IAJ: No aplica par este periodo
 Materno: No aplica para este periodo 
 PAI: No se realizaron acciones
 Salud Mental: No aplica para este periodo
 Conclusiones: Se garantizó el manejo adecuado de confidencialidad del activo de información a gestionar.</t>
  </si>
  <si>
    <r>
      <rPr>
        <rFont val="Arial"/>
        <color theme="1"/>
        <sz val="11.0"/>
      </rPr>
      <t>Descripción de la actividad (</t>
    </r>
    <r>
      <rPr>
        <rFont val="Arial"/>
        <color theme="1"/>
        <sz val="9.0"/>
      </rPr>
      <t>Hechos</t>
    </r>
    <r>
      <rPr>
        <rFont val="Arial"/>
        <color theme="1"/>
        <sz val="11.0"/>
      </rPr>
      <t>):
AyV: No se firmaron acuerdos de confidencialidad en el mes de agosto.
Enfoque D: para este periodo no se han realizado contratacion de personal 
IAJ: No se firmaron acuerdos de confidencialidad en el mes de agosto.
Materno: no aplica para este periodo 
PAI:No se realizaron acciones
Salud Mental: No aplica para este periodo
Cantidad de evidencias programadas Vs realizadas (</t>
    </r>
    <r>
      <rPr>
        <rFont val="Arial"/>
        <color theme="1"/>
        <sz val="9.0"/>
      </rPr>
      <t>Datos</t>
    </r>
    <r>
      <rPr>
        <rFont val="Arial"/>
        <color theme="1"/>
        <sz val="11.0"/>
      </rPr>
      <t xml:space="preserve">):
AyV: 0 de 0
Enfoque D: 0 de 0
IAJ: 0 de 0
Materno: no aplica para este periodo 
PAI:0/0
Salud Mental: No aplica para este periodo
Conclusiones:  para este periodo no se han realizado contratacion de personal 
</t>
    </r>
  </si>
  <si>
    <t>Descripción de la actividad (Hechos):
AyV: Cáncer: Se firmaron cuatro (4) acuerdos de confidencialidad, manejan PQRs.( Luz Mirley Solis,Catherine Campaz, Jenifer Garces y Maria rojas) .
TB Y LEPRA: Se firmaron nueve (9) acuerdos de confidencialidad, todos manejan PQRs.
Salud Laboral: No se diligencian Acuerdos.
VIH: se firmaron (3) acuerdos de confidencialidad.
Enfoque D: Para el equipo enfoque diferencial victimas, afro, lgtbiq se anexan 7 acuerdos de confidencialidad que tienen que ver con el desarrollo de oficios para orfeos. para el mes de septiembre se cargo el acuerdo de confidencialidad firmado por 14 PS, correspondientes al grupo de discapacidad, migrantes y envejecimiento. 
IAJ: Se firmó 1 acuerdo de confidencialidad por el apoyo administrativo 
Materno:Se firmo 1 acuerdo de confidencialidad  de acuerdo a la contatacion del mes de septiembre del 2024. 
PAI: No se realizaron acciones
Salud Mental: Se hizo firmar a 7 contratistas el acuerdo de confidencialidad que son los que dan respuesta a los PQRS
Cantidad de evidencias programadas Vs realizadas (Datos):
AyV:
Enfoque D:
IAJ:
Materno: 1-1
PAI:0/0
Salud Mental: Son 7 contratistas que firmaron los acuerdos de confidencialidad en esta nueva contratación de sept - dic 2024
Conclusiones (haga un análisis si se  logró controlar el riego?):
AyV:
Enfoque D:
IAJ:
Materno: 1 Formatos de connfidencialidad 
PAI:
Salud Mental: Se hizo firmar a los 7 contratista el acuerdo  para controlar el riesgo</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</si>
  <si>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</si>
  <si>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</si>
  <si>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</si>
  <si>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</si>
  <si>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Este mes no se realizo la actividad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Durante este mes no habia empezado la contratación de los profesionales del grupo,En este mes de Enero de 2024, no hay evidencias ya que no se realizaron actividades en territorio por cambio de administración no hubo contratación en el grupo de Gestión para la Participación Social.</t>
    </r>
  </si>
  <si>
    <r>
      <rPr>
        <rFont val="Arial"/>
        <color rgb="FF000000"/>
        <sz val="11.0"/>
      </rPr>
      <t>Descripción de la actividad (</t>
    </r>
    <r>
      <rPr>
        <rFont val="Arial"/>
        <color rgb="FF000000"/>
        <sz val="9.0"/>
      </rPr>
      <t>Hechos</t>
    </r>
    <r>
      <rPr>
        <rFont val="Arial"/>
        <color rgb="FF000000"/>
        <sz val="11.0"/>
      </rPr>
      <t xml:space="preserve">):
Durante este mes no se realizarón reuniones ni actividades por retraso en la contratación 
Cantidad de evidencias programadas Vs realizadas :0/0
Conclusiones: 
En este mes de Febrero  de 2024, no hay evidencias ya que no se realizaron actividades en territorio por cambio de administración la contratación la autorizaron tarde y por trámites y demás en el SECOP II empezó a partir de Marzo en el grupo de Gestión para la Participación Social.
</t>
    </r>
  </si>
  <si>
    <r>
      <rPr>
        <rFont val="Arial"/>
        <color rgb="FF000000"/>
        <sz val="11.0"/>
      </rPr>
      <t>Descripción de la actividad (</t>
    </r>
    <r>
      <rPr>
        <rFont val="Arial"/>
        <color rgb="FF000000"/>
        <sz val="9.0"/>
      </rPr>
      <t>Hechos</t>
    </r>
    <r>
      <rPr>
        <rFont val="Arial"/>
        <color rgb="FF000000"/>
        <sz val="11.0"/>
      </rPr>
      <t>):
Durante este mes se realiza reunión para la elaboración de los nuevos planes de trabajo de acuerdo a las directrices recibidas  y se distribuyen  las actividades  entre los profesionales  P.S. contratados para dar cumplimiento con lo programado, se realizaron 5 capacitaciones a las asociaciones de usuaros en temas de proceso de eleción a la Junta Dirtectiva de la ESE, control social y tambien en la formulación del plan de la Politca de Particiapcón Social en Salud  
Cantidad de evidencias programadas Vs realizadas (</t>
    </r>
    <r>
      <rPr>
        <rFont val="Arial"/>
        <color rgb="FF000000"/>
        <sz val="9.0"/>
      </rPr>
      <t>Datos</t>
    </r>
    <r>
      <rPr>
        <rFont val="Arial"/>
        <color rgb="FF000000"/>
        <sz val="11.0"/>
      </rPr>
      <t>):6/6
De acuerdo con las evidencias se realizo 6 reunioes y capacitaciones que se tenian programadas en los planes de trabajo.
Conclusiones (</t>
    </r>
    <r>
      <rPr>
        <rFont val="Arial"/>
        <color rgb="FF000000"/>
        <sz val="9.0"/>
      </rPr>
      <t>haga un análisis si se  logró controlar el riesgo?</t>
    </r>
    <r>
      <rPr>
        <rFont val="Arial"/>
        <color rgb="FF000000"/>
        <sz val="11.0"/>
      </rPr>
      <t xml:space="preserve">):
Durante este mes se realizo un gran logro ya que los usuarios quienes recibieron las capacitaciones quedaron satisfechos porque que fueron oportunas ya que estaban en epoca de renovación de los integrantes de los usuarios  a la Junta Directiva  de las ESE
</t>
    </r>
  </si>
  <si>
    <r>
      <rPr>
        <rFont val="Arial"/>
        <color rgb="FF000000"/>
        <sz val="11.0"/>
      </rPr>
      <t>Descripción de la actividad (</t>
    </r>
    <r>
      <rPr>
        <rFont val="Arial"/>
        <color rgb="FF000000"/>
        <sz val="9.0"/>
      </rPr>
      <t>Hechos</t>
    </r>
    <r>
      <rPr>
        <rFont val="Arial"/>
        <color rgb="FF000000"/>
        <sz val="11.0"/>
      </rPr>
      <t>):
Durante este mes se desarrolalron  capacitaciones con lideres comunitarios de las comunas de Cali en temas de Participaicón Socia, Control Social y  asistencia tecnica a las IPS, EPS y ESE en el plan de la Politica de Participaicón Social en Salud 
Cantidad de evidencias programadas Vs realizadas (</t>
    </r>
    <r>
      <rPr>
        <rFont val="Arial"/>
        <color rgb="FF000000"/>
        <sz val="9.0"/>
      </rPr>
      <t>Datos</t>
    </r>
    <r>
      <rPr>
        <rFont val="Arial"/>
        <color rgb="FF000000"/>
        <sz val="11.0"/>
      </rPr>
      <t>):12/12
De acuerdo con las actividades  (capaciaciones y asistencias tecnicas) se desarrollaron 12 actividades de acuerdo a las programadas en los planes de trabajo Institucional y Comunitario
Conclusiones (</t>
    </r>
    <r>
      <rPr>
        <rFont val="Arial"/>
        <color rgb="FF000000"/>
        <sz val="9.0"/>
      </rPr>
      <t>haga un análisis si se  logró controlar el riego?</t>
    </r>
    <r>
      <rPr>
        <rFont val="Arial"/>
        <color rgb="FF000000"/>
        <sz val="11.0"/>
      </rPr>
      <t xml:space="preserve">):
Se logra que los lideres obtengan un gran grado de  satisfacción en las capacitaciones recibidoas ya que se priorizan temas que estan acorden con las necesidades en los territorios </t>
    </r>
  </si>
  <si>
    <r>
      <rPr>
        <rFont val="Arial"/>
        <color rgb="FF000000"/>
        <sz val="11.0"/>
      </rPr>
      <t>Descripción de la actividad (</t>
    </r>
    <r>
      <rPr>
        <rFont val="Arial"/>
        <color rgb="FF000000"/>
        <sz val="9.0"/>
      </rPr>
      <t>Hechos</t>
    </r>
    <r>
      <rPr>
        <rFont val="Arial"/>
        <color rgb="FF000000"/>
        <sz val="11.0"/>
      </rPr>
      <t>):
Durante este mes se desarrolalron  capacitaciones con lideres comunitarios de las comunas de Cali en temas de Participaicón Social, Control Social y  Asistencia Tecnica a las IPS, EPS y ESE en el plan de la Politica de Participaicón Social en Salud 
Cantidad de evidencias programadas Vs realizadas (</t>
    </r>
    <r>
      <rPr>
        <rFont val="Arial"/>
        <color rgb="FF000000"/>
        <sz val="9.0"/>
      </rPr>
      <t>Datos</t>
    </r>
    <r>
      <rPr>
        <rFont val="Arial"/>
        <color rgb="FF000000"/>
        <sz val="11.0"/>
      </rPr>
      <t>):13/13
De acuerdo con las actividades  (capaciaciones y asistencias tecnicas) se desarrollaron 13 capacitaciones de acuerdo a las programadas en los planes de trabajo Institucional y Comunitario,
Conclusiones (</t>
    </r>
    <r>
      <rPr>
        <rFont val="Arial"/>
        <color rgb="FF000000"/>
        <sz val="9.0"/>
      </rPr>
      <t>haga un análisis si se  logró controlar el riego?</t>
    </r>
    <r>
      <rPr>
        <rFont val="Arial"/>
        <color rgb="FF000000"/>
        <sz val="11.0"/>
      </rPr>
      <t xml:space="preserve">):
Se logra que los lideres obtengan un gran grado de  satisfacción en las capacitaciones recibidoas ya que se priorizan temas que estan acorden con las necesidades en los territorios </t>
    </r>
  </si>
  <si>
    <r>
      <rPr>
        <rFont val="Arial"/>
        <color rgb="FF000000"/>
        <sz val="11.0"/>
      </rPr>
      <t>Descripción de la actividad (</t>
    </r>
    <r>
      <rPr>
        <rFont val="Arial"/>
        <color rgb="FF000000"/>
        <sz val="9.0"/>
      </rPr>
      <t>Hechos</t>
    </r>
    <r>
      <rPr>
        <rFont val="Arial"/>
        <color rgb="FF000000"/>
        <sz val="11.0"/>
      </rPr>
      <t>):
Durante el mes de Junio se realizaron capacitaciones y asistencias tecnicas a los grupos de valor lideres comunitarios de las comunas  de Cali, a IPS, EPS y ESE  en temas de derecho a la salud, Control Social y Plan de la PPSS
Cantidad de evidencias programadas Vs realizadas (</t>
    </r>
    <r>
      <rPr>
        <rFont val="Arial"/>
        <color rgb="FF000000"/>
        <sz val="9.0"/>
      </rPr>
      <t>Datos</t>
    </r>
    <r>
      <rPr>
        <rFont val="Arial"/>
        <color rgb="FF000000"/>
        <sz val="11.0"/>
      </rPr>
      <t>):8/8
De acuerdo con los planes de trabajo Institucional y Comunitario se programaron 8 capacitaciones y asistencias Tecncias. las cuales se desarrollaron durante el mes 
Conclusiones (</t>
    </r>
    <r>
      <rPr>
        <rFont val="Arial"/>
        <color rgb="FF000000"/>
        <sz val="9.0"/>
      </rPr>
      <t>haga un análisis si se  logró controlar el riego?</t>
    </r>
    <r>
      <rPr>
        <rFont val="Arial"/>
        <color rgb="FF000000"/>
        <sz val="11.0"/>
      </rPr>
      <t>):
Se obtiene un gran logro ya que antes se realiza identificación de necesidades para poder llevarle a los lideres temas de interes para su desarrollo.</t>
    </r>
  </si>
  <si>
    <r>
      <rPr>
        <rFont val="Arial"/>
        <color rgb="FF000000"/>
        <sz val="11.0"/>
      </rPr>
      <t>Descripción de la actividad (</t>
    </r>
    <r>
      <rPr>
        <rFont val="Arial"/>
        <color rgb="FF000000"/>
        <sz val="9.0"/>
      </rPr>
      <t>Hechos</t>
    </r>
    <r>
      <rPr>
        <rFont val="Arial"/>
        <color rgb="FF000000"/>
        <sz val="11.0"/>
      </rPr>
      <t>): Durante el mes de Julio se realizaron capacitaciones y asistencias tecnicas a los grupos de valor lideres comunitarios, grupos de adulto mayor, veeduria Revivac y Veersalud  dee Cali, y ESE  en temas de derecho a la salud, Control Social y Plan de la PPSS
Cantidad de evidencias programadas Vs realizadas (</t>
    </r>
    <r>
      <rPr>
        <rFont val="Arial"/>
        <color rgb="FF000000"/>
        <sz val="9.0"/>
      </rPr>
      <t>Datos</t>
    </r>
    <r>
      <rPr>
        <rFont val="Arial"/>
        <color rgb="FF000000"/>
        <sz val="11.0"/>
      </rPr>
      <t>):
De acuerdo con los planes de trabajo Institucional y Comunitario donde las capacitaciones  progrmadas y asistencias Tecncias. se desarrollaron durante el mes 
Conclusiones (</t>
    </r>
    <r>
      <rPr>
        <rFont val="Arial"/>
        <color rgb="FF000000"/>
        <sz val="9.0"/>
      </rPr>
      <t>haga un análisis si se  logró controlar el riego?</t>
    </r>
    <r>
      <rPr>
        <rFont val="Arial"/>
        <color rgb="FF000000"/>
        <sz val="11.0"/>
      </rPr>
      <t>):
Se obtiene un gran logro ya que antes se realiza identificación de necesidades para poder llevarle a los lideres temas de interes para su desarrollo.</t>
    </r>
  </si>
  <si>
    <r>
      <rPr>
        <rFont val="Arial"/>
        <color rgb="FF000000"/>
        <sz val="11.0"/>
      </rPr>
      <t>Descripción de la actividad (</t>
    </r>
    <r>
      <rPr>
        <rFont val="Arial"/>
        <color rgb="FF000000"/>
        <sz val="9.0"/>
      </rPr>
      <t>Hechos</t>
    </r>
    <r>
      <rPr>
        <rFont val="Arial"/>
        <color rgb="FF000000"/>
        <sz val="11.0"/>
      </rPr>
      <t>):Durante el mes de Agosto se realizaron capacitaciones y asistencias tecnicas a los grupos de valor lideres comunitarios, grupos de adulto mayor, veeduria Revivac y Veersalud  de Cali, y ESE  en temas de derecho a la salud, Control Social y Plan de la PPSS
Cantidad de evidencias programadas Vs realizadas (</t>
    </r>
    <r>
      <rPr>
        <rFont val="Arial"/>
        <color rgb="FF000000"/>
        <sz val="9.0"/>
      </rPr>
      <t>Datos</t>
    </r>
    <r>
      <rPr>
        <rFont val="Arial"/>
        <color rgb="FF000000"/>
        <sz val="11.0"/>
      </rPr>
      <t>):
De acuerdo con los planes de trabajo del grupo el  Institucional y Comunitario donde las capacitaciones  progrmadas y asistencias Tecncias. se desarrollaron durante el mes 
Conclusiones (</t>
    </r>
    <r>
      <rPr>
        <rFont val="Arial"/>
        <color rgb="FF000000"/>
        <sz val="9.0"/>
      </rPr>
      <t>haga un análisis si se  logró controlar el riego?</t>
    </r>
    <r>
      <rPr>
        <rFont val="Arial"/>
        <color rgb="FF000000"/>
        <sz val="11.0"/>
      </rPr>
      <t xml:space="preserve">):
Se alcanza un gran logro de acuerdo con las encuestas aplicadas ya que se desarrollan las actividades donde se han a identificado de necesidades para poder llevarle a los lideres temas de interes para su desarrollo en la comunidad </t>
    </r>
  </si>
  <si>
    <r>
      <rPr>
        <rFont val="Arial"/>
        <color rgb="FF000000"/>
        <sz val="11.0"/>
      </rPr>
      <t>Descripción de la actividad (</t>
    </r>
    <r>
      <rPr>
        <rFont val="Arial"/>
        <color rgb="FF000000"/>
        <sz val="9.0"/>
      </rPr>
      <t>Hechos</t>
    </r>
    <r>
      <rPr>
        <rFont val="Arial"/>
        <color rgb="FF000000"/>
        <sz val="11.0"/>
      </rPr>
      <t>):
Durante este mes de Septiembre se reslizo reunión de concertación sobre acciones en Control Social, se realizo asistencia técnica a asousuarios de la Red de alus oriente, asistenica tecnica a veedor de la comuna 3sobre temas de representación de los ususarios a la Red de Salud ladera.
Cantidad de evidencias programadas Vs realizadas (</t>
    </r>
    <r>
      <rPr>
        <rFont val="Arial"/>
        <color rgb="FF000000"/>
        <sz val="9.0"/>
      </rPr>
      <t>Datos</t>
    </r>
    <r>
      <rPr>
        <rFont val="Arial"/>
        <color rgb="FF000000"/>
        <sz val="11.0"/>
      </rPr>
      <t>):
De acuerdo con los planes de trabajo del grupo del Institucional y Comunitario donde las capacitaciones  programadas y asistencias Tecncias. se desarrollaron durante el mes, teneindo en cuenta, cambio de contrato y de proyecto.
Conclusiones (</t>
    </r>
    <r>
      <rPr>
        <rFont val="Arial"/>
        <color rgb="FF000000"/>
        <sz val="9.0"/>
      </rPr>
      <t>haga un análisis si se  logró controlar el riego?</t>
    </r>
    <r>
      <rPr>
        <rFont val="Arial"/>
        <color rgb="FF000000"/>
        <sz val="11.0"/>
      </rPr>
      <t>):
Se alcanza a controlar el riesgo a pesar de que hubo nueva contratación  se desarrollan algunas actividades.</t>
    </r>
  </si>
  <si>
    <r>
      <rPr>
        <rFont val="Arial"/>
        <color rgb="FF000000"/>
        <sz val="11.0"/>
      </rPr>
      <t>Descripción de la actividad (</t>
    </r>
    <r>
      <rPr>
        <rFont val="Arial"/>
        <color rgb="FF000000"/>
        <sz val="9.0"/>
      </rPr>
      <t>Hechos</t>
    </r>
    <r>
      <rPr>
        <rFont val="Arial"/>
        <color rgb="FF000000"/>
        <sz val="11.0"/>
      </rPr>
      <t>):
Durante este mes de octubre se realizaron caapcitaciones en exigibilidad del derecho a la salud y asistenicas tecnicas en Control Social
Cantidad de evidencias programadas Vs realizadas (</t>
    </r>
    <r>
      <rPr>
        <rFont val="Arial"/>
        <color rgb="FF000000"/>
        <sz val="9.0"/>
      </rPr>
      <t>Datos</t>
    </r>
    <r>
      <rPr>
        <rFont val="Arial"/>
        <color rgb="FF000000"/>
        <sz val="11.0"/>
      </rPr>
      <t>):
13 reuniones programdas / 13 ejecutadas 
Conclusiones (</t>
    </r>
    <r>
      <rPr>
        <rFont val="Arial"/>
        <color rgb="FF000000"/>
        <sz val="9.0"/>
      </rPr>
      <t>haga un análisis si se  logró controlar el riego?</t>
    </r>
    <r>
      <rPr>
        <rFont val="Arial"/>
        <color rgb="FF000000"/>
        <sz val="11.0"/>
      </rPr>
      <t xml:space="preserve">):
Se controlar el riesgo porque se redistribuyen activdades </t>
    </r>
  </si>
  <si>
    <r>
      <rPr>
        <rFont val="Arial"/>
        <color rgb="FF000000"/>
        <sz val="11.0"/>
      </rPr>
      <t>Descripción de la actividad (</t>
    </r>
    <r>
      <rPr>
        <rFont val="Arial"/>
        <color rgb="FF000000"/>
        <sz val="9.0"/>
      </rPr>
      <t>Hechos</t>
    </r>
    <r>
      <rPr>
        <rFont val="Arial"/>
        <color rgb="FF000000"/>
        <sz val="11.0"/>
      </rPr>
      <t>):
Durante el mes de noveimbre se realizaron capacitaciónes en analisis de información, exigibildad del derecho a la salud, y dengue y asistencias tecnicas en control social
Cantidad de evidencias programadas Vs realizadas (</t>
    </r>
    <r>
      <rPr>
        <rFont val="Arial"/>
        <color rgb="FF000000"/>
        <sz val="9.0"/>
      </rPr>
      <t>Datos</t>
    </r>
    <r>
      <rPr>
        <rFont val="Arial"/>
        <color rgb="FF000000"/>
        <sz val="11.0"/>
      </rPr>
      <t>):
12 capacitaciones y asistenicas tecnicas progrmadas / 14 ejecutadas 
Conclusiones (</t>
    </r>
    <r>
      <rPr>
        <rFont val="Arial"/>
        <color rgb="FF000000"/>
        <sz val="9.0"/>
      </rPr>
      <t>haga un análisis si se  logró controlar el riego?</t>
    </r>
    <r>
      <rPr>
        <rFont val="Arial"/>
        <color rgb="FF000000"/>
        <sz val="11.0"/>
      </rPr>
      <t xml:space="preserve">):
Se controlar el riesgo porque se redistribuyen las actividads con los P.S. neuvos y se realizan las actividades en los temas que la comundiad identifica y necesita </t>
    </r>
  </si>
  <si>
    <r>
      <rPr>
        <rFont val="Arial"/>
        <color rgb="FF000000"/>
        <sz val="11.0"/>
      </rPr>
      <t>Descripción de la actividad (</t>
    </r>
    <r>
      <rPr>
        <rFont val="Arial"/>
        <color rgb="FF000000"/>
        <sz val="9.0"/>
      </rPr>
      <t>Hechos</t>
    </r>
    <r>
      <rPr>
        <rFont val="Arial"/>
        <color rgb="FF000000"/>
        <sz val="11.0"/>
      </rPr>
      <t>):
Durante eset ultimo mes se realizaron capacitación y asistenica tecnicas y evaluaciones de cierre con los grupos 
Cantidad de evidencias programadas Vs realizadas (</t>
    </r>
    <r>
      <rPr>
        <rFont val="Arial"/>
        <color rgb="FF000000"/>
        <sz val="9.0"/>
      </rPr>
      <t>Datos</t>
    </r>
    <r>
      <rPr>
        <rFont val="Arial"/>
        <color rgb="FF000000"/>
        <sz val="11.0"/>
      </rPr>
      <t>):
5 actividades programadas / 5 actividades ejectudas 
Conclusiones (</t>
    </r>
    <r>
      <rPr>
        <rFont val="Arial"/>
        <color rgb="FF000000"/>
        <sz val="9.0"/>
      </rPr>
      <t>haga un análisis si se  logró controlar el riego?</t>
    </r>
    <r>
      <rPr>
        <rFont val="Arial"/>
        <color rgb="FF000000"/>
        <sz val="11.0"/>
      </rPr>
      <t>):
Se controlar el riesgo porque las actividades desarrolladas son  identificadas y acordadas con la comundiad</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</si>
  <si>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</si>
  <si>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</si>
  <si>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t xml:space="preserve">De acuerdo con las evidencias se desarrollaron  las capacitaciones que se tenian progrmadas en los planes de trabajo </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</si>
  <si>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</si>
  <si>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t>Cantidad de evidencias programadas Vs realizadas (Datos): De acuerdo con las actividades (capaciaciones y asistencias tecnicas) se desarrollaron de acuerdo a las programadas en los planes de trabajo Institucional y Comunitario, según actas Nos. 4145.030.9.37.14, 15, 17, 18, 19, 20, 21, 24, 25, 26, 27, y 29</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</si>
  <si>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Se subieron los formatos de confidencialidad de acurdo con el periodo firamdos y escaneados al drive</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</si>
  <si>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Se subieron los formatos de confidencialidad de acurdo con el periodo firamdos y escaneados al drive</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</si>
  <si>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Se subieron los formatos de confidencialidad de acurdo con el periodo firamdos y escaneados al drive</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</si>
  <si>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Se subieron los formatos de confidencialidad de acurdo con el periodo firamdos y escaneados al drive</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</si>
  <si>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Se subieron los formatos de confidencialidad de acurdo con el periodo firamdos y escaneados al drive</t>
    </r>
  </si>
  <si>
    <t>Descripción de la actividad (Hechos):
Cantidad de evidencias programadas Vs realizadas (Datos):
Conclusiones (haga un análisis si se  logró controlar el riego?):
Se subieron los formatos de confidencialidad de acurdo con el periodo firamdos y escaneados al drive</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</si>
  <si>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Se subieron los formatos de confidencialidad de acurdo con el periodo firamdos y escaneados al drive</t>
    </r>
  </si>
  <si>
    <r>
      <rPr>
        <rFont val="Arial"/>
        <color rgb="FF000000"/>
        <sz val="11.0"/>
      </rPr>
      <t>Descripción de la actividad (</t>
    </r>
    <r>
      <rPr>
        <rFont val="Arial"/>
        <color rgb="FF000000"/>
        <sz val="9.0"/>
      </rPr>
      <t>Hechos</t>
    </r>
    <r>
      <rPr>
        <rFont val="Arial"/>
        <color rgb="FF000000"/>
        <sz val="11.0"/>
      </rPr>
      <t>):
No Aplica puesto que  la frecuencia del control del riesgo es trimestral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</si>
  <si>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trimestral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</si>
  <si>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 Seguimiento indicadores, teniendo el indicador y segun reporte del daruma los valores fueron los siguientes:
Cantidad de evidencias programadas Vs realizadas (</t>
    </r>
    <r>
      <rPr>
        <rFont val="Arial"/>
        <color rgb="FF000000"/>
        <sz val="9.0"/>
      </rPr>
      <t>Datos</t>
    </r>
    <r>
      <rPr>
        <rFont val="Arial"/>
        <color rgb="FF000000"/>
        <sz val="11.0"/>
      </rPr>
      <t xml:space="preserve">):  
54/51 
Conclusiones: En el periodo epidemiologico # I, II y III se elaboraron se tenian programados 51  boletines por periodo Epidemiologicos según EISP presentados, que evidencie las características sociodemográficas y epidemiológicas, incluyendo la descripción de los comportamientos inusuales, la tendencia temporal y espacial, canal endémico entre otros. 
 El boletín epidemiológico nos permite un seguimiento continuo y sistemático de la situación de salud pública. Esto facilita la identificación temprana de brotes y tendencias de enfermedades. 
</t>
    </r>
  </si>
  <si>
    <r>
      <rPr>
        <rFont val="Arial"/>
        <color rgb="FF000000"/>
        <sz val="11.0"/>
      </rPr>
      <t>Descripción de la actividad (</t>
    </r>
    <r>
      <rPr>
        <rFont val="Arial"/>
        <color rgb="FF000000"/>
        <sz val="9.0"/>
      </rPr>
      <t>Hechos</t>
    </r>
    <r>
      <rPr>
        <rFont val="Arial"/>
        <color rgb="FF000000"/>
        <sz val="11.0"/>
      </rPr>
      <t>):
No Aplica puesto que  la frecuencia del control del riesgo es trimestral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</si>
  <si>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trimestral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</si>
  <si>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Seguimiento indicadores,  tenindo el indicador y segun reporte del daruma los vlaores fueron los siguientes: 
Cantidad de evidencias programadas Vs realizadas (</t>
    </r>
    <r>
      <rPr>
        <rFont val="Arial"/>
        <color rgb="FF000000"/>
        <sz val="9.0"/>
      </rPr>
      <t>Datos</t>
    </r>
    <r>
      <rPr>
        <rFont val="Arial"/>
        <color rgb="FF000000"/>
        <sz val="11.0"/>
      </rPr>
      <t xml:space="preserve">):60/52
Programas: En el periodo epidemiologico # IV. V y VI  se programaron 52 boletines por periodo Epidemiologicos según EISP presentados, que evidencie las características sociodemográficas y epidemiológicas, incluyendo la descripción de los comportamientos inusuales, la tendencia temporal y espacial, canal endémico entre otros. 
Realizadas : En el periodo epidemiologico # IV. V y VI  se realizaron 57 boletines por periodo Epidemiologicos según EISP presentados, que evidencie las características sociodemográficas y epidemiológicas, incluyendo la descripción de los comportamientos inusuales, la tendencia temporal y espacial, canal endémico entre otros. 
Conclusiones: El boletín epidemiológico nos permite un seguimiento continuo y sistemático de la situación de salud pública. Esto facilita la identificación temprana de brotes y tendencias de enfermedades. 
</t>
    </r>
  </si>
  <si>
    <r>
      <rPr>
        <rFont val="Arial"/>
        <color rgb="FF000000"/>
        <sz val="11.0"/>
      </rPr>
      <t>Descripción de la actividad (</t>
    </r>
    <r>
      <rPr>
        <rFont val="Arial"/>
        <color rgb="FF000000"/>
        <sz val="9.0"/>
      </rPr>
      <t>Hechos</t>
    </r>
    <r>
      <rPr>
        <rFont val="Arial"/>
        <color rgb="FF000000"/>
        <sz val="11.0"/>
      </rPr>
      <t>):
No Aplica puesto que  la frecuencia del control del riesgo es trimestral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</si>
  <si>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trimestral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</si>
  <si>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Se realizó el seguimiento de los indicadores. 
Según el reporte del sistema Daruma, se evaluó la cantidad de evidencias programadas versus las realizadas.
Cantidad de evidencias programadas Vs realizadas (</t>
    </r>
    <r>
      <rPr>
        <rFont val="Arial"/>
        <color rgb="FF000000"/>
        <sz val="9.0"/>
      </rPr>
      <t>Datos</t>
    </r>
    <r>
      <rPr>
        <rFont val="Arial"/>
        <color rgb="FF000000"/>
        <sz val="11.0"/>
      </rPr>
      <t xml:space="preserve">): 66/55
Programadas: Durante los periodos epidemiológicos VII, VIII y IX se programaron 23 boletines por cada periodo según el EISP, con el objetivo de evidenciar las características sociodemográficas y epidemiológicas, incluyendo la descripción de comportamientos inusuales, tendencias temporales y espaciales, y el canal endémico, entre otros.
Realizadas: En estos mismos periodos, se lograron realizar 55 boletines, 
Conclusión: El boletín epidemiológico es una herramienta clave para el seguimiento continuo y sistemático de la situación de salud pública, se realiza  con el objetivo de evidenciar las características sociodemográficas y epidemiológicas, incluyendo la descripción de comportamientos inusuales, tendencias temporales y espaciales, y el canal endémico, entre otros, facilitando la detección temprana de brotes y tendencias en enfermedades, para este trimestre se logra socializar un 83% de lo programado, lo cual me ayuda a mitigar el riesgo asociado.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</si>
  <si>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</si>
  <si>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</si>
  <si>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</si>
  <si>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Anualmente el profesional universitario del Grupo de Vigilancia y Demografía en Salud y Planeación Salud realizará el Análisis de Situación de Salud (ASIS)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t>
    </r>
    <r>
      <rPr>
        <rFont val="Arial"/>
        <color rgb="FF000000"/>
        <sz val="12.0"/>
        <u/>
      </rPr>
      <t xml:space="preserve">Evidencia: </t>
    </r>
    <r>
      <rPr>
        <rFont val="Arial"/>
        <color rgb="FF000000"/>
        <sz val="12.0"/>
      </rPr>
      <t>ASIS - Socialización ASIS al COVE - Acta COVE -</t>
    </r>
    <r>
      <rPr>
        <rFont val="Arial"/>
        <b/>
        <color rgb="FFFF0000"/>
        <sz val="12.0"/>
      </rPr>
      <t xml:space="preserve"> </t>
    </r>
    <r>
      <rPr>
        <rFont val="Arial"/>
        <b/>
        <color rgb="FF000000"/>
        <sz val="12.0"/>
      </rPr>
      <t xml:space="preserve">Lista de asistencia </t>
    </r>
    <r>
      <rPr>
        <rFont val="Arial"/>
        <color rgb="FF000000"/>
        <sz val="12.0"/>
      </rPr>
      <t xml:space="preserve">
</t>
    </r>
    <r>
      <rPr>
        <rFont val="Arial"/>
        <color rgb="FF000000"/>
        <sz val="12.0"/>
        <u/>
      </rPr>
      <t xml:space="preserve">Evidencia con desviación: </t>
    </r>
    <r>
      <rPr>
        <rFont val="Arial"/>
        <color rgb="FF000000"/>
        <sz val="12.0"/>
      </rPr>
      <t>Acciones de intervención de alertas epidemiológicas.</t>
    </r>
  </si>
  <si>
    <t xml:space="preserve">Anualmente </t>
  </si>
  <si>
    <r>
      <rPr>
        <rFont val="Arial"/>
        <color rgb="FF000000"/>
        <sz val="11.0"/>
      </rPr>
      <t>Descripción de la actividad (</t>
    </r>
    <r>
      <rPr>
        <rFont val="Arial"/>
        <color rgb="FF000000"/>
        <sz val="9.0"/>
      </rPr>
      <t>Hechos</t>
    </r>
    <r>
      <rPr>
        <rFont val="Arial"/>
        <color rgb="FF000000"/>
        <sz val="11.0"/>
      </rPr>
      <t>):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esta programado para el mes de Abril 2024</t>
    </r>
  </si>
  <si>
    <r>
      <rPr>
        <rFont val="Arial"/>
        <color rgb="FF000000"/>
        <sz val="11.0"/>
      </rPr>
      <t>Descripción de la actividad (</t>
    </r>
    <r>
      <rPr>
        <rFont val="Arial"/>
        <color rgb="FF000000"/>
        <sz val="9.0"/>
      </rPr>
      <t>Hechos</t>
    </r>
    <r>
      <rPr>
        <rFont val="Arial"/>
        <color rgb="FF000000"/>
        <sz val="11.0"/>
      </rPr>
      <t>):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esta programado para el mes de Abril 2024</t>
    </r>
  </si>
  <si>
    <r>
      <rPr>
        <rFont val="Arial"/>
        <color rgb="FF000000"/>
        <sz val="11.0"/>
      </rPr>
      <t>Descripción de la actividad (</t>
    </r>
    <r>
      <rPr>
        <rFont val="Arial"/>
        <color rgb="FF000000"/>
        <sz val="9.0"/>
      </rPr>
      <t>Hechos</t>
    </r>
    <r>
      <rPr>
        <rFont val="Arial"/>
        <color rgb="FF000000"/>
        <sz val="11.0"/>
      </rPr>
      <t>):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esta programado para el mes de Abril 2024</t>
    </r>
  </si>
  <si>
    <t>Descripción de la actividad El ASIS tiene dos propósitos, el primero como su nombre lo indica es analizar los resultados de los indicadores trazadores en sus componentes técnicos que dan evidencia efectiva y oportuna que permiten tomar decisiones sanitarias y políticas en los procesos de rectoría y autoridad sanitaria, necesario para lograr una gobernanza renovada, en la ejecución de políticas públicas en salud y en segundo lugar que sirva como documento de consulta en la planeación de estrategias e intervenciones en salud y de otros actores y sectores del territorio, que en el caso del sector salud es el insumo principal para la construcción del Plan Territorial de Salud (PTS).
Cantidad de evidencias programadas Vs realizadas:1/1 se relaizo la socializacion del documento ASIS con las UPGD, EAPB y ASIS
Conclusiones Es clara la necesidad de fortalecer la acción sobre determinantes sociales de la salud con un fuerte liderazgo para el abordaje intersectorial e interinstitucional a nivel técnico y operativo en temas claves como acceso a
agua potable, saneamiento ambiental y contaminación como también en intervenciones a nivel familiar dirigidos a la atención de violencia y patrones de crianza entre otros, como también aquellas relacionadas con el fortalecimiento de la cohesión y el capital social con un énfasis claro en la acción en la zona rural que ha sido la gran desatendida a juicio de sus habitantes.</t>
  </si>
  <si>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Documento que para el mes de abril 2024 se socializo con las diferentes instituiciones de la Ciudad de Cali UPGD, EAPB, ESEs y comunidad en general. para el mes de mayo se publico en la pagina web.  </t>
    </r>
  </si>
  <si>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t>
    </r>
  </si>
  <si>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t>
    </r>
  </si>
  <si>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t>
    </r>
  </si>
  <si>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t>
    </r>
  </si>
  <si>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t>
    </r>
  </si>
  <si>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t>
    </r>
  </si>
  <si>
    <r>
      <rPr>
        <rFont val="Arial"/>
        <color rgb="FF000000"/>
        <sz val="11.0"/>
      </rPr>
      <t>Descripción de la actividad (</t>
    </r>
    <r>
      <rPr>
        <rFont val="Arial"/>
        <color rgb="FF000000"/>
        <sz val="9.0"/>
      </rPr>
      <t>Hechos</t>
    </r>
    <r>
      <rPr>
        <rFont val="Arial"/>
        <color rgb="FF000000"/>
        <sz val="11.0"/>
      </rPr>
      <t xml:space="preserve">):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</si>
  <si>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</si>
  <si>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No aplica por temas de contratacion, no se llevo a cabo esta actividad
.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</si>
  <si>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por temas de contratacion, no se llevo a cabo esta actividad
.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</si>
  <si>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por temas de contratacion, no se llevo a cabo esta actividad
.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</si>
  <si>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 En el Comité de Vigilancia Epidemiológica, realizamos de manera mensual una capacitación para médicos y enfermeras, en la que participan las UPGD, EAPB y ESEs de la ciudad. A través de un código QR, los participantes nos evalúan para mejorar la actividad.
Cantidad de evidencias programadas Vs realizadas (</t>
    </r>
    <r>
      <rPr>
        <rFont val="Arial"/>
        <color rgb="FF000000"/>
        <sz val="9.0"/>
      </rPr>
      <t>Datos</t>
    </r>
    <r>
      <rPr>
        <rFont val="Arial"/>
        <color rgb="FF000000"/>
        <sz val="11.0"/>
      </rPr>
      <t>): 120/ 107  personas lograron ingresar y evaluar dicha actividad 
Conclusiones :  Las evaluaciones mediante el código QR destacan aspectos como la claridad de la información, la utilidad de los contenidos, y la interacción entre las UPGD, EAPB y ESEs de la ciudad. Sin embargo, se identifican áreas de mejora en cuanto a la duración de las sesiones y la necesidad de mayor profundización en temas específicos.</t>
    </r>
  </si>
  <si>
    <r>
      <rPr>
        <rFont val="Arial"/>
        <color rgb="FF000000"/>
        <sz val="11.0"/>
      </rPr>
      <t>Descripción de la actividad . Se llevó a cabo el COVE y, además, se realizó el primer conversatorio sobre higiene de manos multimodal con la asistencia de las UPGD, EAPB y ESEs de la ciudad.
Cantidad de evidencias programadas Vs realizadas (</t>
    </r>
    <r>
      <rPr>
        <rFont val="Arial"/>
        <color rgb="FF000000"/>
        <sz val="9.0"/>
      </rPr>
      <t>Datos</t>
    </r>
    <r>
      <rPr>
        <rFont val="Arial"/>
        <color rgb="FF000000"/>
        <sz val="11.0"/>
      </rPr>
      <t xml:space="preserve">):  120'/ 77 personas lograron ingresar y evaluar dicha actividad 
Conclusiones : Las  encuestas de satisfacción del  área de Vigilancia  revela que estos espacios son valoradas positivamente por los participantes. 
</t>
    </r>
  </si>
  <si>
    <r>
      <rPr>
        <rFont val="Arial"/>
        <color rgb="FF000000"/>
        <sz val="11.0"/>
      </rPr>
      <t>Descripción de la actividad (</t>
    </r>
    <r>
      <rPr>
        <rFont val="Arial"/>
        <color rgb="FF000000"/>
        <sz val="9.0"/>
      </rPr>
      <t>Hechos</t>
    </r>
    <r>
      <rPr>
        <rFont val="Arial"/>
        <color rgb="FF000000"/>
        <sz val="11.0"/>
      </rPr>
      <t>):En el Comité de Vigilancia Epidemiológica, una actividad que realizamos mensualmente con la participación de las UPGD, EAPB y ESEs de la ciudad, los asistentes nos evalúan a través de un código QR. En la segunda capacitación dirigida a médicos y enfermeras, se continuó con este proceso de evaluación. 
Cantidad de evidencias programadas Vs realizadas (</t>
    </r>
    <r>
      <rPr>
        <rFont val="Arial"/>
        <color rgb="FF000000"/>
        <sz val="9.0"/>
      </rPr>
      <t>Datos</t>
    </r>
    <r>
      <rPr>
        <rFont val="Arial"/>
        <color rgb="FF000000"/>
        <sz val="11.0"/>
      </rPr>
      <t xml:space="preserve">): 120/ 97  personas lograron ingresar y evaluar dicha actividad 
Conclusiones :  Las  encuestas de satisfacción del  área de Vigilancia  revela que estos espacios son valoradas positivamente por los participantes. 
</t>
    </r>
  </si>
  <si>
    <r>
      <rPr>
        <rFont val="Arial"/>
        <color rgb="FF000000"/>
        <sz val="11.0"/>
      </rPr>
      <t>Descripción de la actividad (</t>
    </r>
    <r>
      <rPr>
        <rFont val="Arial"/>
        <color rgb="FF000000"/>
        <sz val="9.0"/>
      </rPr>
      <t>Hechos</t>
    </r>
    <r>
      <rPr>
        <rFont val="Arial"/>
        <color rgb="FF000000"/>
        <sz val="11.0"/>
      </rPr>
      <t>):En el Comité de Vigilancia Epidemiológica, una actividad que realizamos mensualmente con la participación de las UPGD, EAPB y ESEs de la ciudad. 
Cantidad de evidencias programadas Vs realizadas (</t>
    </r>
    <r>
      <rPr>
        <rFont val="Arial"/>
        <color rgb="FF000000"/>
        <sz val="9.0"/>
      </rPr>
      <t>Datos</t>
    </r>
    <r>
      <rPr>
        <rFont val="Arial"/>
        <color rgb="FF000000"/>
        <sz val="11.0"/>
      </rPr>
      <t xml:space="preserve">): 120/ 60  personas lograron ingresar y evaluar dicha actividad 
Conclusiones :  Las  encuestas de satisfacción del  área de Vigilancia  revela que estos espacios son valoradas positivamente por los participantes. 
</t>
    </r>
  </si>
  <si>
    <r>
      <rPr>
        <rFont val="Arial"/>
        <color rgb="FF000000"/>
        <sz val="11.0"/>
      </rPr>
      <t>Descripción de la actividad (</t>
    </r>
    <r>
      <rPr>
        <rFont val="Arial"/>
        <color rgb="FF000000"/>
        <sz val="9.0"/>
      </rPr>
      <t>Hechos</t>
    </r>
    <r>
      <rPr>
        <rFont val="Arial"/>
        <color rgb="FF000000"/>
        <sz val="11.0"/>
      </rPr>
      <t>):En el Comité de Vigilancia Epidemiológica, una actividad que realizamos mensualmente con la participación de las UPGD, EAPB y ESEs de la ciudad, los asistentes nos evalúan a través de un código QR. En la tercera capacitación a médicos y enfermeras, se continuó con este proceso de evaluación. 
Cantidad de evidencias programadas Vs realizadas (</t>
    </r>
    <r>
      <rPr>
        <rFont val="Arial"/>
        <color rgb="FF000000"/>
        <sz val="9.0"/>
      </rPr>
      <t>Datos</t>
    </r>
    <r>
      <rPr>
        <rFont val="Arial"/>
        <color rgb="FF000000"/>
        <sz val="11.0"/>
      </rPr>
      <t xml:space="preserve">): 120/ 89  personas lograron ingresar y evaluar dicha actividad 
Conclusiones :  Las  encuestas de satisfacción del  área de Vigilancia  revela que estos espacios son valoradas positivamente por los participantes. 
</t>
    </r>
  </si>
  <si>
    <t xml:space="preserve">Descripción de la actividad:En el Comité de Vigilancia Epidemiológica, una actividad que realizamos mensualmente con la participación de las UPGD, EAPB y ESEs de la ciudad, los asistentes nos evalúan a través de un código QR. 
Cantidad de evidencias programadas Vs realizadas (Datos): 120/ 28  personas lograron ingresar y evaluar dicha actividad 
Conclusiones :  Las  encuestas de satisfacción del  área de Vigilancia  revela que estos espacios son valoradas positivamente por los participantes. 
</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</si>
  <si>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</si>
  <si>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</si>
  <si>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(A 13.2.4 Acuerdos de confidencialidad o de no divulgación). Los servidores públicos y prestadores de servicios que gestionan bases de datos con información sensible en la Secretaría de Salud Pública del Distrito de Santiago de Cali, de manera semestral o al iniciar  un contrato o cada vez que sean asignadas las funciones, deben aceptar y firmar el formato de acuerdo de confidencialidad - MAGT04.04.03.F003.FSS001. Lo anterior con el fin de garantizar el manejo adecuado de confidencialidad del activo de información a gestionar.  En caso de encontrar que un servidor público o prestador de servicio no haya aceptado y firmado el formato de acuerdo de confidencialidad, no podrá continuar con la gestión del activo de información del programa hasta que no se cumpla con la ejecución de este control.
</t>
    </r>
    <r>
      <rPr>
        <rFont val="Arial"/>
        <color rgb="FF000000"/>
        <sz val="12.0"/>
        <u/>
      </rPr>
      <t>Evidencia:</t>
    </r>
    <r>
      <rPr>
        <rFont val="Arial"/>
        <color rgb="FF000000"/>
        <sz val="12.0"/>
      </rPr>
      <t xml:space="preserve"> Formatos de acuerdo de confidencialidad firmados por cada uno de los encargados de gestionar el activo de información del programa.
</t>
    </r>
    <r>
      <rPr>
        <rFont val="Arial"/>
        <color rgb="FF000000"/>
        <sz val="12.0"/>
        <u/>
      </rPr>
      <t>Evidencia con desviación:</t>
    </r>
    <r>
      <rPr>
        <rFont val="Arial"/>
        <color rgb="FF000000"/>
        <sz val="12.0"/>
      </rPr>
      <t xml:space="preserve"> Comunicación oficial al servidor público o prestador de servicio informando la inhabilidad del manejo del activo de información</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</si>
  <si>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</si>
  <si>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</si>
  <si>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</si>
  <si>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</si>
  <si>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</si>
  <si>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t>Descripción de la actividad : Al inicio de cada vigencia del contrato, es imperativo llevar a cabo un ejercicio destinado a garantizar la confidencialidad y el adecuado manejo de las bases de datos originadas en nuestro grupo. 
Cantidad de evidencias programadas Vs realizadas en este semestre se realizo la contratacion de 31  prestadores de servicios :  49/31 
Conclusiones :Es fundamental para proteger la información sensible y asegurar que todos los miembros del equipo comprendan y respeten las políticas de confidencialidad.</t>
  </si>
  <si>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</si>
  <si>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</si>
  <si>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</si>
  <si>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</si>
  <si>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</si>
  <si>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</si>
  <si>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</si>
  <si>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</si>
  <si>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</si>
  <si>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</si>
  <si>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</si>
  <si>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t>Descripción de la actividad : Al inicio de cada vigencia del contrato, es imperativo llevar a cabo un ejercicio destinado a garantizar la confidencialidad y el adecuado manejo de la informacion sensible de nuestro equipo. 
Cantidad de evidencias programadas Vs realizadas en este semestre en el grupo de Vigilancia y Demografia, contamos con un prestadores de servicios que gestionan atención al usuario - PQRS 13/13 
Conclusiones :Es fundamental para proteger la información sensible y asegurar que todos los  epidemiologos y el Ingeniero  del equipo comprendan y respeten las políticas de confidencialidad.</t>
  </si>
  <si>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</si>
  <si>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</si>
  <si>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</si>
  <si>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</si>
  <si>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No Aplica puesto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</si>
  <si>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</si>
  <si>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</si>
  <si>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</si>
  <si>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</si>
  <si>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</si>
  <si>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</si>
  <si>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</si>
  <si>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</si>
  <si>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</si>
  <si>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</si>
  <si>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</si>
  <si>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</si>
  <si>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</si>
  <si>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realiza actividades que ameriten hacer encuestas.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</si>
  <si>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</si>
  <si>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</si>
  <si>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</si>
  <si>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</si>
  <si>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</si>
  <si>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</si>
  <si>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</si>
  <si>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</si>
  <si>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</si>
  <si>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</si>
  <si>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</si>
  <si>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</si>
  <si>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se realizo acuerdo de confidencialidad  
Cantidad de evidencias programadas Vs realizadas (</t>
    </r>
    <r>
      <rPr>
        <rFont val="Arial"/>
        <color rgb="FF000000"/>
        <sz val="9.0"/>
      </rPr>
      <t>Datos</t>
    </r>
    <r>
      <rPr>
        <rFont val="Arial"/>
        <color rgb="FF000000"/>
        <sz val="11.0"/>
      </rPr>
      <t>): 6 de 6
Conclusiones (</t>
    </r>
    <r>
      <rPr>
        <rFont val="Arial"/>
        <color rgb="FF000000"/>
        <sz val="9.0"/>
      </rPr>
      <t>haga un análisis si se  logró controlar el riego?</t>
    </r>
    <r>
      <rPr>
        <rFont val="Arial"/>
        <color rgb="FF000000"/>
        <sz val="11.0"/>
      </rPr>
      <t>): se realiza el cargue y firma de acuerdos de confidencial correspondiente al grupo de Gestión de Desarrollo y Prestación de servicios de Salud, evitando la desviacion de información.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</si>
  <si>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</si>
  <si>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manesa semestral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</si>
  <si>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manesa semestral</t>
    </r>
  </si>
  <si>
    <r>
      <rPr>
        <rFont val="Arial"/>
        <color rgb="FF000000"/>
        <sz val="11.0"/>
      </rPr>
      <t>Descripción de la actividad (</t>
    </r>
    <r>
      <rPr>
        <rFont val="Arial"/>
        <color rgb="FF000000"/>
        <sz val="9.0"/>
      </rPr>
      <t>Hechos</t>
    </r>
    <r>
      <rPr>
        <rFont val="Arial"/>
        <color rgb="FF000000"/>
        <sz val="11.0"/>
      </rPr>
      <t>): Para este periodo se realizo acuerdo de confidencialidad  
Cantidad de evidencias programadas Vs realizadas (</t>
    </r>
    <r>
      <rPr>
        <rFont val="Arial"/>
        <color rgb="FF000000"/>
        <sz val="9.0"/>
      </rPr>
      <t>Datos</t>
    </r>
    <r>
      <rPr>
        <rFont val="Arial"/>
        <color rgb="FF000000"/>
        <sz val="11.0"/>
      </rPr>
      <t>): 18 de 18
Conclusiones (</t>
    </r>
    <r>
      <rPr>
        <rFont val="Arial"/>
        <color rgb="FF000000"/>
        <sz val="9.0"/>
      </rPr>
      <t>haga un análisis si se  logró controlar el riego?</t>
    </r>
    <r>
      <rPr>
        <rFont val="Arial"/>
        <color rgb="FF000000"/>
        <sz val="11.0"/>
      </rPr>
      <t>): se realiza el cargue y firma de acuerdos de confidencial correspondiente al grupo de Gestión de Desarrollo y Prestación de servicios de Salud, evitando la desviacion de información.</t>
    </r>
  </si>
  <si>
    <r>
      <rPr>
        <rFont val="Arial"/>
        <color rgb="FF000000"/>
        <sz val="11.0"/>
      </rPr>
      <t>Descripción de la actividad (</t>
    </r>
    <r>
      <rPr>
        <rFont val="Arial"/>
        <color rgb="FF000000"/>
        <sz val="9.0"/>
      </rPr>
      <t>Hechos</t>
    </r>
    <r>
      <rPr>
        <rFont val="Arial"/>
        <color rgb="FF000000"/>
        <sz val="11.0"/>
      </rPr>
      <t>): Para este periodo se hace seguimiento al personal contratado que gestionan PQRSD
Cantidad de evidencias programadas Vs realizadas (</t>
    </r>
    <r>
      <rPr>
        <rFont val="Arial"/>
        <color rgb="FF000000"/>
        <sz val="9.0"/>
      </rPr>
      <t>Datos</t>
    </r>
    <r>
      <rPr>
        <rFont val="Arial"/>
        <color rgb="FF000000"/>
        <sz val="11.0"/>
      </rPr>
      <t>):  18/18
Conclusiones (</t>
    </r>
    <r>
      <rPr>
        <rFont val="Arial"/>
        <color rgb="FF000000"/>
        <sz val="9.0"/>
      </rPr>
      <t>haga un análisis si se  logró controlar el riego?</t>
    </r>
    <r>
      <rPr>
        <rFont val="Arial"/>
        <color rgb="FF000000"/>
        <sz val="11.0"/>
      </rPr>
      <t>): se realiza depuración y se encuentra en el seguimiento semestral que el personal contrtado que gestiona PQRDS cuentan con acuerdo de confidencialidad firmado y diligenciado, aportando a la mitigación del riesgo.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</si>
  <si>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manesa semestral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</si>
  <si>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</si>
  <si>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se realizo acuerdo de confidencialidad  
Cantidad de evidencias programadas Vs realizadas (</t>
    </r>
    <r>
      <rPr>
        <rFont val="Arial"/>
        <color rgb="FF000000"/>
        <sz val="9.0"/>
      </rPr>
      <t>Datos</t>
    </r>
    <r>
      <rPr>
        <rFont val="Arial"/>
        <color rgb="FF000000"/>
        <sz val="11.0"/>
      </rPr>
      <t>): 6 de 6
Conclusiones (</t>
    </r>
    <r>
      <rPr>
        <rFont val="Arial"/>
        <color rgb="FF000000"/>
        <sz val="9.0"/>
      </rPr>
      <t>haga un análisis si se  logró controlar el riego?</t>
    </r>
    <r>
      <rPr>
        <rFont val="Arial"/>
        <color rgb="FF000000"/>
        <sz val="11.0"/>
      </rPr>
      <t>): se realiza el cargue y firma de acuerdos de confidencial correspondiente al grupo de Gestión de Desarrollo y Prestación de servicios de Salud, evitando la desviacion de información.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</si>
  <si>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</si>
  <si>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</si>
  <si>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</si>
  <si>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</si>
  <si>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t>En el mes de enero, debido a la contigencia presentada por el proceso de contratación del personal, no se pudo realizar esta actividad.</t>
  </si>
  <si>
    <t xml:space="preserve">  Descripción de la actividad :  encuestas de satisfacción para medir la efectividad de las acciones de rectoría en salud realizadas en el SAC.
Cantidad de evidencias programadas Vs realizadas (Datos): En el mes de febrero se  realizaron 566 encuestas de percepción de las atenciones recibidas en los diferentes canales, además de realizar informe sobre dichas encuestas. Adicional, se realizaron 50 encuestas de satisfacción de las peticiones recibidas en el mes de enero.
Conclusiones: Nos permitió evaluar la efectividad de las estrategias adoptadas desde la coordinación, para la recepción de las solicitudes de la comunidad.   </t>
  </si>
  <si>
    <t xml:space="preserve">  Descripción de la actividad :  encuestas de satisfacción para medir la efectividad de las acciones de rectoría en salud realizadas en el SAC.
Cantidad de evidencias programadas Vs realizadas (Datos): En el mes de marzo se  realizaron 631 encuestas de percepción de las atenciones recibidas en los diferentes canales, además de realizar informe sobre dichas encuestas. Adicional, se realizaron 118 encuestas de satisfacción de las peticiones recibidas en el mes de marzo.
Conclusiones: Nos permitió evaluar la efectividad de las estrategias adoptadas desde la coordinación, para la recepción de las solicitudes de la comunidad.</t>
  </si>
  <si>
    <t xml:space="preserve">  Descripción de la actividad :  encuestas de satisfacción para medir la efectividad de las acciones de rectoría en salud realizadas en el SAC.
Cantidad de evidencias programadas Vs realizadas (Datos): En el mes de abril se  realizaron 735 encuestas de percepción de las atenciones recibidas en los diferentes canales, además de realizar informe sobre dichas encuestas. Adicional, se realizaron 260 encuestas de satisfacción de las peticiones recibidas en el mes de abril.
Conclusiones: Nos permitió evaluar la efectividad de las estrategias adoptadas desde la coordinación, para la recepción de las solicitudes de la comunidad.</t>
  </si>
  <si>
    <t xml:space="preserve">  Descripción de la actividad :  encuestas de satisfacción para medir la efectividad de las acciones de rectoría en salud realizadas en el SAC.
Cantidad de evidencias programadas Vs realizadas (Datos): En el mes de mayo se  realizaron 1.001 encuestas de percepción de las atenciones recibidas en los diferentes canales, además de realizar informe sobre dichas encuestas. Adicional, se realizaron 101 encuestas de satisfacción de las peticiones recibidas en el mes de mayo.
Conclusiones: Nos permitió evaluar la efectividad de las estrategias adoptadas desde la coordinación, para la recepción de las solicitudes de la comunidad</t>
  </si>
  <si>
    <t>Descripción de la actividad :  encuestas de satisfacción para medir la efectividad de las acciones de rectoría en salud realizadas en el SAC.
Cantidad de evidencias programadas Vs realizadas (Datos): En el mes de junio se  realizaron 877 encuestas de percepción de las atenciones recibidas en los diferentes canales, además de realizar informe sobre dichas encuestas. Adicional, se realizaron 104 encuestas de satisfacción de las peticiones recibidas en el mes de junio.
Conclusiones: Nos permitió evaluar la efectividad de las estrategias adoptadas desde la coordinación, para la recepción de las solicitudes de la comunidad</t>
  </si>
  <si>
    <r>
      <rPr>
        <rFont val="Arial"/>
        <color rgb="FF000000"/>
        <sz val="11.0"/>
      </rPr>
      <t>Descripción de la actividad: Encuestas de satisfacción para medir la efectividad de las acciones de rectoría en salud realizadas en el SAC.
Cantidad de evidencias programadas Vs realizadas (</t>
    </r>
    <r>
      <rPr>
        <rFont val="Arial"/>
        <color rgb="FF000000"/>
        <sz val="9.0"/>
      </rPr>
      <t>Datos</t>
    </r>
    <r>
      <rPr>
        <rFont val="Arial"/>
        <color rgb="FF000000"/>
        <sz val="11.0"/>
      </rPr>
      <t>): En el mes de julio se  realizaron 869 encuestas de percepción de las atenciones recibidas en los diferentes canales, además de realizar informe sobre dichas encuestas. Adicional, se realizaron 173 encuestas de satisfacción de las peticiones recibidas en el mes de julio.
Conclusiones: Nos permitió evaluar la efectividad de las estrategias adoptadas desde la coordinación, para la recepción de las solicitudes de la comunidad</t>
    </r>
  </si>
  <si>
    <r>
      <rPr>
        <rFont val="Arial"/>
        <color rgb="FF000000"/>
        <sz val="11.0"/>
      </rPr>
      <t>Descripción de la actividad (</t>
    </r>
    <r>
      <rPr>
        <rFont val="Arial"/>
        <color rgb="FF000000"/>
        <sz val="9.0"/>
      </rPr>
      <t>Hechos</t>
    </r>
    <r>
      <rPr>
        <rFont val="Arial"/>
        <color rgb="FF000000"/>
        <sz val="11.0"/>
      </rPr>
      <t>):  Encuestas de satisfacción para medir la efectividad de las acciones de rectoría en salud realizadas en el SAC.
Cantidad de evidencias programadas Vs realizadas (</t>
    </r>
    <r>
      <rPr>
        <rFont val="Arial"/>
        <color rgb="FF000000"/>
        <sz val="9.0"/>
      </rPr>
      <t>Datos</t>
    </r>
    <r>
      <rPr>
        <rFont val="Arial"/>
        <color rgb="FF000000"/>
        <sz val="11.0"/>
      </rPr>
      <t>):  En el mes de agosto se  realizaron 1036 encuestas de percepción de las atenciones recibidas en los diferentes canales, además de realizar informe sobre dichas encuestas. Adicional, se realizaron 173 encuestas de satisfacción de las peticiones recibidas en el mes de agosto.
Conclusiones (</t>
    </r>
    <r>
      <rPr>
        <rFont val="Arial"/>
        <color rgb="FF000000"/>
        <sz val="9.0"/>
      </rPr>
      <t>haga un análisis si se  logró controlar el riego?</t>
    </r>
    <r>
      <rPr>
        <rFont val="Arial"/>
        <color rgb="FF000000"/>
        <sz val="11.0"/>
      </rPr>
      <t>): Nos permitió evaluar la efectividad de las estrategias adoptadas desde la coordinación, para la recepción de las solicitudes de la comunidad</t>
    </r>
  </si>
  <si>
    <r>
      <rPr>
        <rFont val="Arial"/>
        <color rgb="FF000000"/>
        <sz val="11.0"/>
      </rPr>
      <t>Descripción de la actividad (</t>
    </r>
    <r>
      <rPr>
        <rFont val="Arial"/>
        <color rgb="FF000000"/>
        <sz val="9.0"/>
      </rPr>
      <t>Hechos</t>
    </r>
    <r>
      <rPr>
        <rFont val="Arial"/>
        <color rgb="FF000000"/>
        <sz val="11.0"/>
      </rPr>
      <t>): Encuestas de satisfacción para medir la efectividad de las acciones de rectoría en salud realizadas en el SAC.
Cantidad de evidencias programadas Vs realizadas (</t>
    </r>
    <r>
      <rPr>
        <rFont val="Arial"/>
        <color rgb="FF000000"/>
        <sz val="9.0"/>
      </rPr>
      <t>Datos</t>
    </r>
    <r>
      <rPr>
        <rFont val="Arial"/>
        <color rgb="FF000000"/>
        <sz val="11.0"/>
      </rPr>
      <t>):   En el mes de septiembre se  realizaron 1116 encuestas de percepción de las atenciones recibidas en los diferentes canales, además de realizar informe sobre dichas encuestas. Adicional, se realizaron 152 encuestas de satisfacción de las peticiones recibidas en el mes de septiembre.
Conclusiones (</t>
    </r>
    <r>
      <rPr>
        <rFont val="Arial"/>
        <color rgb="FF000000"/>
        <sz val="9.0"/>
      </rPr>
      <t>haga un análisis si se  logró controlar el riego?</t>
    </r>
    <r>
      <rPr>
        <rFont val="Arial"/>
        <color rgb="FF000000"/>
        <sz val="11.0"/>
      </rPr>
      <t>): Nos permitió evaluar la efectividad de las estrategias adoptadas desde la coordinación, para la recepción de las solicitudes de la comunidad</t>
    </r>
  </si>
  <si>
    <r>
      <rPr>
        <rFont val="Arial"/>
        <color rgb="FF000000"/>
        <sz val="11.0"/>
      </rPr>
      <t>Descripción de la actividad (</t>
    </r>
    <r>
      <rPr>
        <rFont val="Arial"/>
        <color rgb="FF000000"/>
        <sz val="9.0"/>
      </rPr>
      <t>Hechos</t>
    </r>
    <r>
      <rPr>
        <rFont val="Arial"/>
        <color rgb="FF000000"/>
        <sz val="11.0"/>
      </rPr>
      <t>):Encuestas de satisfacción para medir la efectividad de las acciones de rectoría en salud realizadas en el SAC.
Cantidad de evidencias programadas Vs realizadas (</t>
    </r>
    <r>
      <rPr>
        <rFont val="Arial"/>
        <color rgb="FF000000"/>
        <sz val="9.0"/>
      </rPr>
      <t>Datos</t>
    </r>
    <r>
      <rPr>
        <rFont val="Arial"/>
        <color rgb="FF000000"/>
        <sz val="11.0"/>
      </rPr>
      <t>): En el mes de octubre se realizaron 1413 encuestas de percepción de las atenciones recibidas en los diferentes canales, además de realizar informe sobre dichas encuestas. Adicional, se realizaron 150 encuestas de satisfacción de las peticiones recibidas en el mes de octubre.
Conclusiones (</t>
    </r>
    <r>
      <rPr>
        <rFont val="Arial"/>
        <color rgb="FF000000"/>
        <sz val="9.0"/>
      </rPr>
      <t>haga un análisis si se  logró controlar el riego?</t>
    </r>
    <r>
      <rPr>
        <rFont val="Arial"/>
        <color rgb="FF000000"/>
        <sz val="11.0"/>
      </rPr>
      <t>): Nos permitió evaluar la efectividad de las estrategias adoptadas desde la coordinación, para la recepción de las solicitudes de la comunidad</t>
    </r>
  </si>
  <si>
    <r>
      <rPr>
        <rFont val="Arial"/>
        <color rgb="FF000000"/>
        <sz val="11.0"/>
      </rPr>
      <t>Descripción de la actividad (</t>
    </r>
    <r>
      <rPr>
        <rFont val="Arial"/>
        <color rgb="FF000000"/>
        <sz val="9.0"/>
      </rPr>
      <t>Hechos</t>
    </r>
    <r>
      <rPr>
        <rFont val="Arial"/>
        <color rgb="FF000000"/>
        <sz val="11.0"/>
      </rPr>
      <t>):Encuestas de satisfacción para medir la efectividad de las acciones de rectoría en salud realizadas en el SAC.
Cantidad de evidencias programadas Vs realizadas (</t>
    </r>
    <r>
      <rPr>
        <rFont val="Arial"/>
        <color rgb="FF000000"/>
        <sz val="9.0"/>
      </rPr>
      <t>Datos</t>
    </r>
    <r>
      <rPr>
        <rFont val="Arial"/>
        <color rgb="FF000000"/>
        <sz val="11.0"/>
      </rPr>
      <t>):En el mes de noviembre se realizaron 1165 encuestas de percepción de las atenciones recibidas en los diferentes canales, además de realizar informe sobre dichas encuestas. Adicional, se realizaron 150 encuestas de satisfacción de las peticiones recibidas en el mes de Noviembre.
Conclusiones (</t>
    </r>
    <r>
      <rPr>
        <rFont val="Arial"/>
        <color rgb="FF000000"/>
        <sz val="9.0"/>
      </rPr>
      <t>haga un análisis si se  logró controlar el riego?</t>
    </r>
    <r>
      <rPr>
        <rFont val="Arial"/>
        <color rgb="FF000000"/>
        <sz val="11.0"/>
      </rPr>
      <t>):Nos permitió evaluar la efectividad de las estrategias adoptadas desde la coordinación, para la recepción de las solicitudes de la comunidad</t>
    </r>
  </si>
  <si>
    <r>
      <rPr>
        <rFont val="Arial"/>
        <color rgb="FF000000"/>
        <sz val="11.0"/>
      </rPr>
      <t>Descripción de la actividad (</t>
    </r>
    <r>
      <rPr>
        <rFont val="Arial"/>
        <color rgb="FF000000"/>
        <sz val="9.0"/>
      </rPr>
      <t>Hechos</t>
    </r>
    <r>
      <rPr>
        <rFont val="Arial"/>
        <color rgb="FF000000"/>
        <sz val="11.0"/>
      </rPr>
      <t>): Encuestas de satisfacción para medir la efectividad de las acciones de rectoría en salud realizadas en el SAC.
Cantidad de evidencias programadas Vs realizadas (</t>
    </r>
    <r>
      <rPr>
        <rFont val="Arial"/>
        <color rgb="FF000000"/>
        <sz val="9.0"/>
      </rPr>
      <t>Datos</t>
    </r>
    <r>
      <rPr>
        <rFont val="Arial"/>
        <color rgb="FF000000"/>
        <sz val="11.0"/>
      </rPr>
      <t>):En el mes de diciembre se realizaron 465 encuestas de percepción de las atenciones recibidas en los diferentes canales, además de realizar informe sobre dichas encuestas. Adicional, se realizaron 150 encuestas de satisfacción de las peticiones recibidas en el mes de Diciembre.
Conclusiones (</t>
    </r>
    <r>
      <rPr>
        <rFont val="Arial"/>
        <color rgb="FF000000"/>
        <sz val="9.0"/>
      </rPr>
      <t>haga un análisis si se  logró controlar el riego?</t>
    </r>
    <r>
      <rPr>
        <rFont val="Arial"/>
        <color rgb="FF000000"/>
        <sz val="11.0"/>
      </rPr>
      <t>):Nos permitió evaluar la efectividad de las estrategias adoptadas desde la coordinación, para la recepción de las solicitudes de la comunidad</t>
    </r>
  </si>
  <si>
    <t xml:space="preserve">La posibilidad de afectación de confidencialidad, integridad y disponibilidad de las Bases de Datos de los Programas de Salud Pública a causa del uso inadecuado del funcionario responsable de la información, debido al hurto, hackeo o solicitudes no autorizadas por la entidad para el tratamiento datos. </t>
  </si>
  <si>
    <t xml:space="preserve">Descripción de la actividad : Diligenciamiento Acuerdo de Confidencialidad 
Cantidad de evidencias programadas Vs realizadas (Datos): se realizó el diligenciamiento de 12 acuerdos de confidencialidad, de contratistas y personal nombrado, quienes iniciaron labores en el SAC.  
Conclusiones : Con el fin de garantizar el manejo adecuado de confidencialidad
del activo de información a gestionar se realizó el diligenciamiento. </t>
  </si>
  <si>
    <t xml:space="preserve">Descripción de la actividad : Diligenciamiento Acuerdo de Confidencialidad 
Cantidad de evidencias programadas Vs realizadas (Datos): se realizó el diligenciamiento de 17 acuerdos de confidencialidad, de contratistas y personal nombrado, quienes iniciaron labores en el SAC.  
Conclusiones : Con el fin de garantizar el manejo adecuado de confidencialidad
del activo de información a gestionar se realizó el diligenciamiento. </t>
  </si>
  <si>
    <t xml:space="preserve">Descripción de la actividad : Diligenciamiento Acuerdo de Confidencialidad 
Cantidad de evidencias programadas Vs realizadas (Datos): se realizó el diligenciamiento de 9 acuerdos de confidencialidad, de contratistas y personal nombrado, quienes iniciaron labores en el SAC.  
Conclusiones : Con el fin de garantizar el manejo adecuado de confidencialidad
del activo de información a gestionar se realizó el diligenciamiento. </t>
  </si>
  <si>
    <t xml:space="preserve">Descripción de la actividad : Diligenciamiento Acuerdo de Confidencialidad 
Cantidad de evidencias programadas Vs realizadas (Datos): se realizó el diligenciamiento de 3 acuerdos de confidencialidad, de contratistas y personal nombrado, quienes iniciaron labores en el SAC.  
Conclusiones : Con el fin de garantizar el manejo adecuado de confidencialidad
del activo de información a gestionar se realizó el diligenciamiento. </t>
  </si>
  <si>
    <t xml:space="preserve">Descripción de la actividad : Diligenciamiento Acuerdo de Confidencialidad 
Cantidad de evidencias programadas Vs realizadas (Datos): se realizó el diligenciamiento de 38 acuerdos de confidencialidad, de contratistas y personal nombrado, quienes iniciaron labores en el SAC.  
Conclusiones : Con el fin de garantizar el manejo adecuado de confidencialidad
del activo de información a gestionar se realizó el diligenciamiento. </t>
  </si>
  <si>
    <t xml:space="preserve">Descripción de la actividad : Diligenciamiento Acuerdo de Confidencialidad 
Cantidad de evidencias programadas Vs realizadas (Datos): se realizó el diligenciamiento de 04 acuerdos de confidencialidad, de contratistas y personal nombrado, quienes iniciaron labores en el SAC.  
Conclusiones : Con el fin de garantizar el manejo adecuado de confidencialidad
del activo de información a gestionar se realizó el diligenciamiento. </t>
  </si>
  <si>
    <r>
      <rPr>
        <rFont val="Arial"/>
        <color rgb="FF000000"/>
        <sz val="11.0"/>
      </rPr>
      <t>Descripción de la actividad (</t>
    </r>
    <r>
      <rPr>
        <rFont val="Arial"/>
        <color rgb="FF000000"/>
        <sz val="9.0"/>
      </rPr>
      <t>Hechos</t>
    </r>
    <r>
      <rPr>
        <rFont val="Arial"/>
        <color rgb="FF000000"/>
        <sz val="11.0"/>
      </rPr>
      <t>): Diligenciamiento Acuerdo de Confidencialidad 
Cantidad de evidencias programadas Vs realizadas (</t>
    </r>
    <r>
      <rPr>
        <rFont val="Arial"/>
        <color rgb="FF000000"/>
        <sz val="9.0"/>
      </rPr>
      <t>Datos</t>
    </r>
    <r>
      <rPr>
        <rFont val="Arial"/>
        <color rgb="FF000000"/>
        <sz val="11.0"/>
      </rPr>
      <t>): Para el mes de agosto no se realizaron Diligeciamientos de acuerdos de Confidencialidad
Conclusiones (</t>
    </r>
    <r>
      <rPr>
        <rFont val="Arial"/>
        <color rgb="FF000000"/>
        <sz val="9.0"/>
      </rPr>
      <t>haga un análisis si se  logró controlar el riego?</t>
    </r>
    <r>
      <rPr>
        <rFont val="Arial"/>
        <color rgb="FF000000"/>
        <sz val="11.0"/>
      </rPr>
      <t xml:space="preserve">): Para el mes de agosto no se realizaron Diligeciamientos de acuerdos de Confidencialidad
</t>
    </r>
  </si>
  <si>
    <r>
      <rPr>
        <rFont val="Arial"/>
        <color rgb="FF000000"/>
        <sz val="11.0"/>
      </rPr>
      <t>Descripción de la actividad (</t>
    </r>
    <r>
      <rPr>
        <rFont val="Arial"/>
        <color rgb="FF000000"/>
        <sz val="9.0"/>
      </rPr>
      <t>Hechos</t>
    </r>
    <r>
      <rPr>
        <rFont val="Arial"/>
        <color rgb="FF000000"/>
        <sz val="11.0"/>
      </rPr>
      <t>):Diligenciamiento Acuerdo de Confidencialidad 
Cantidad de evidencias programadas Vs realizadas (</t>
    </r>
    <r>
      <rPr>
        <rFont val="Arial"/>
        <color rgb="FF000000"/>
        <sz val="9.0"/>
      </rPr>
      <t>Datos</t>
    </r>
    <r>
      <rPr>
        <rFont val="Arial"/>
        <color rgb="FF000000"/>
        <sz val="11.0"/>
      </rPr>
      <t>): Se realizó el diligenciamiento de 41 acuerdos de confidencialidad, de contratistas y personal nombrado, quienes iniciaron labores en el SAC.  
Conclusiones (</t>
    </r>
    <r>
      <rPr>
        <rFont val="Arial"/>
        <color rgb="FF000000"/>
        <sz val="9.0"/>
      </rPr>
      <t>haga un análisis si se  logró controlar el riego?</t>
    </r>
    <r>
      <rPr>
        <rFont val="Arial"/>
        <color rgb="FF000000"/>
        <sz val="11.0"/>
      </rPr>
      <t xml:space="preserve">): Con el fin de garantizar el manejo adecuado de confidencialidad del activo de información a gestionar se realizó el diligenciamiento. </t>
    </r>
  </si>
  <si>
    <r>
      <rPr>
        <rFont val="Arial"/>
        <color rgb="FF000000"/>
        <sz val="11.0"/>
      </rPr>
      <t>Descripción de la actividad (</t>
    </r>
    <r>
      <rPr>
        <rFont val="Arial"/>
        <color rgb="FF000000"/>
        <sz val="9.0"/>
      </rPr>
      <t>Hechos</t>
    </r>
    <r>
      <rPr>
        <rFont val="Arial"/>
        <color rgb="FF000000"/>
        <sz val="11.0"/>
      </rPr>
      <t>): Diligenciamiento Acuerdo de Confidencialidad 
Cantidad de evidencias programadas Vs realizadas (</t>
    </r>
    <r>
      <rPr>
        <rFont val="Arial"/>
        <color rgb="FF000000"/>
        <sz val="9.0"/>
      </rPr>
      <t>Datos</t>
    </r>
    <r>
      <rPr>
        <rFont val="Arial"/>
        <color rgb="FF000000"/>
        <sz val="11.0"/>
      </rPr>
      <t>):Se realizó el diligenciamiento de 2 acuerdos de confidencialidad, de contratistas y personal nombrado, quienes iniciaron labores en el SAC.  
Conclusiones (</t>
    </r>
    <r>
      <rPr>
        <rFont val="Arial"/>
        <color rgb="FF000000"/>
        <sz val="9.0"/>
      </rPr>
      <t>haga un análisis si se  logró controlar el riego?</t>
    </r>
    <r>
      <rPr>
        <rFont val="Arial"/>
        <color rgb="FF000000"/>
        <sz val="11.0"/>
      </rPr>
      <t xml:space="preserve">):Con el fin de garantizar el manejo adecuado de confidencialidad del activo de información a gestionar se realizó el diligenciamiento. </t>
    </r>
  </si>
  <si>
    <t xml:space="preserve">Descripción de la actividad (Hechos): Diligenciamiento Acuerdo de Confidencialidad 
Cantidad de evidencias programadas Vs realizadas (Datos):Se realizó el diligenciamiento de 3 acuerdos de confidencialidad, de contratistas y personal nombrado, quienes iniciaron labores en el SAC.  
Conclusiones (haga un análisis si se  logró controlar el riego?):Con el fin de garantizar el manejo adecuado de confidencialidad del activo de información a gestionar se realizó el diligenciamiento. </t>
  </si>
  <si>
    <t xml:space="preserve">Descripción de la actividad (Hechos): Diligenciamiento Acuerdo de Confidencialidad 
Cantidad de evidencias programadas Vs realizadas (Datos):Se realizó el diligenciamiento de 2 acuerdos de confidencialidad, de contratistas y personal nombrado, quienes iniciaron labores en el SAC.  
Conclusiones (haga un análisis si se  logró controlar el riego?):Con el fin de garantizar el manejo adecuado de confidencialidad del activo de información a gestionar se realizó el diligenciamiento. </t>
  </si>
  <si>
    <r>
      <rPr>
        <rFont val="Arial"/>
        <color rgb="FF000000"/>
        <sz val="11.0"/>
      </rPr>
      <t>Descripción de la actividad (</t>
    </r>
    <r>
      <rPr>
        <rFont val="Arial"/>
        <color rgb="FF000000"/>
        <sz val="9.0"/>
      </rPr>
      <t>Hechos</t>
    </r>
    <r>
      <rPr>
        <rFont val="Arial"/>
        <color rgb="FF000000"/>
        <sz val="11.0"/>
      </rPr>
      <t>): Diligenciamiento Acuerdo de Confidencialidad 
Cantidad de evidencias programadas Vs realizadas (</t>
    </r>
    <r>
      <rPr>
        <rFont val="Arial"/>
        <color rgb="FF000000"/>
        <sz val="9.0"/>
      </rPr>
      <t>Datos</t>
    </r>
    <r>
      <rPr>
        <rFont val="Arial"/>
        <color rgb="FF000000"/>
        <sz val="11.0"/>
      </rPr>
      <t>):Para el mes de agosto no se realizaron Diligeciamiento de acuerdos de Confidencialidad
Conclusiones (</t>
    </r>
    <r>
      <rPr>
        <rFont val="Arial"/>
        <color rgb="FF000000"/>
        <sz val="9.0"/>
      </rPr>
      <t>haga un análisis si se  logró controlar el riego?</t>
    </r>
    <r>
      <rPr>
        <rFont val="Arial"/>
        <color rgb="FF000000"/>
        <sz val="11.0"/>
      </rPr>
      <t xml:space="preserve">):Para el mes de agosto no se realizaron Diligeciamiento de acuerdos de Confidencialidad
</t>
    </r>
  </si>
  <si>
    <r>
      <rPr>
        <rFont val="Arial"/>
        <color rgb="FF000000"/>
        <sz val="11.0"/>
      </rPr>
      <t>Descripción de la actividad (</t>
    </r>
    <r>
      <rPr>
        <rFont val="Arial"/>
        <color rgb="FF000000"/>
        <sz val="9.0"/>
      </rPr>
      <t>Hechos</t>
    </r>
    <r>
      <rPr>
        <rFont val="Arial"/>
        <color rgb="FF000000"/>
        <sz val="11.0"/>
      </rPr>
      <t>):Diligenciamiento Acuerdo de Confidencialidad 
Cantidad de evidencias programadas Vs realizadas (</t>
    </r>
    <r>
      <rPr>
        <rFont val="Arial"/>
        <color rgb="FF000000"/>
        <sz val="9.0"/>
      </rPr>
      <t>Datos</t>
    </r>
    <r>
      <rPr>
        <rFont val="Arial"/>
        <color rgb="FF000000"/>
        <sz val="11.0"/>
      </rPr>
      <t xml:space="preserve">):Se realizó el diligenciamiento de 41 acuerdos de confidencialidad, de contratistas y personal nombrado, quienes iniciaron labores en el SAC.  
Conclusiones (haga un análisis si se  logró controlar el riego?): Con el fin de garantizar el manejo adecuado de confidencialidad del activo de información a gestionar se realizó el diligenciamiento. 
</t>
    </r>
  </si>
  <si>
    <t>Descripción de la actividad (Hechos): Diligenciamiento Acuerdo de Confidencialidad 
Cantidad de evidencias programadas Vs realizadas (Datos):Se realizó el diligenciamiento de 3 acuerdos de confidencialidad, de contratistas y personal nombrado, quienes iniciaron labores en el SAC.  
Conclusiones (haga un análisis si se  logró controlar el riego?):Con el fin de garantizar el manejo adecuado de confidencialidad del activo de información a gestionar se realizó el diligenciamiento.</t>
  </si>
  <si>
    <r>
      <rPr>
        <rFont val="Arial"/>
        <color rgb="FF000000"/>
        <sz val="12.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auditoria a sujetos de interés en salud programado y ejecutado. 
</t>
    </r>
    <r>
      <rPr>
        <rFont val="Arial"/>
        <color rgb="FF000000"/>
        <sz val="12.0"/>
        <u/>
      </rPr>
      <t>Evidencia con desviación:</t>
    </r>
    <r>
      <rPr>
        <rFont val="Arial"/>
        <color rgb="FF000000"/>
        <sz val="12.0"/>
      </rPr>
      <t xml:space="preserve">  Programa o plan de auditoria a sujetos de interés en salud programado y ejecutado ajustado.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</si>
  <si>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</si>
  <si>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</si>
  <si>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</si>
  <si>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</si>
  <si>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dado a que el personal ingresa a final de mes a consolidar información para realizar el ajuste del cronograma de plan de trabajo</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</si>
  <si>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dado a que el personal ingresa a realizar el ajuste del cronograma de plan de trabajo</t>
    </r>
  </si>
  <si>
    <r>
      <rPr>
        <rFont val="Arial"/>
        <color rgb="FF000000"/>
        <sz val="11.0"/>
      </rPr>
      <t>Descripción de la actividad (</t>
    </r>
    <r>
      <rPr>
        <rFont val="Arial"/>
        <color rgb="FF000000"/>
        <sz val="9.0"/>
      </rPr>
      <t>Hechos</t>
    </r>
    <r>
      <rPr>
        <rFont val="Arial"/>
        <color rgb="FF000000"/>
        <sz val="11.0"/>
      </rPr>
      <t>): para este mes se ejecuto la tarea en diferentes IPS de la ciudad
Cantidad de evidencias programadas Vs realizadas (</t>
    </r>
    <r>
      <rPr>
        <rFont val="Arial"/>
        <color rgb="FF000000"/>
        <sz val="9.0"/>
      </rPr>
      <t>Datos</t>
    </r>
    <r>
      <rPr>
        <rFont val="Arial"/>
        <color rgb="FF000000"/>
        <sz val="11.0"/>
      </rPr>
      <t>): 17 de 17
Conclusiones (</t>
    </r>
    <r>
      <rPr>
        <rFont val="Arial"/>
        <color rgb="FF000000"/>
        <sz val="9.0"/>
      </rPr>
      <t>haga un análisis si se  logró controlar el riego?</t>
    </r>
    <r>
      <rPr>
        <rFont val="Arial"/>
        <color rgb="FF000000"/>
        <sz val="11.0"/>
      </rPr>
      <t>): segun cronograma de visitas se cumplio todas las visitas programadas, mitigando el riesgo.</t>
    </r>
  </si>
  <si>
    <r>
      <rPr>
        <rFont val="Arial"/>
        <color rgb="FF000000"/>
        <sz val="11.0"/>
      </rPr>
      <t>Descripción de la actividad (</t>
    </r>
    <r>
      <rPr>
        <rFont val="Arial"/>
        <color rgb="FF000000"/>
        <sz val="9.0"/>
      </rPr>
      <t>Hechos</t>
    </r>
    <r>
      <rPr>
        <rFont val="Arial"/>
        <color rgb="FF000000"/>
        <sz val="11.0"/>
      </rPr>
      <t>): para este mes se ejecuto la tarea en diferentes IPS de la ciudad
Cantidad de evidencias programadas Vs realizadas (</t>
    </r>
    <r>
      <rPr>
        <rFont val="Arial"/>
        <color rgb="FF000000"/>
        <sz val="9.0"/>
      </rPr>
      <t>Datos</t>
    </r>
    <r>
      <rPr>
        <rFont val="Arial"/>
        <color rgb="FF000000"/>
        <sz val="11.0"/>
      </rPr>
      <t>): 14 de 14
Conclusiones (</t>
    </r>
    <r>
      <rPr>
        <rFont val="Arial"/>
        <color rgb="FF000000"/>
        <sz val="9.0"/>
      </rPr>
      <t>haga un análisis si se  logró controlar el riego?</t>
    </r>
    <r>
      <rPr>
        <rFont val="Arial"/>
        <color rgb="FF000000"/>
        <sz val="11.0"/>
      </rPr>
      <t>): segun cronograma de visitas se cumplio todas las visitas programadas, mitigando el riesgo.</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</si>
  <si>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porque el personal termina contrato al 31 de Agosto, y se demora su contratación la cual inicia a finales del mes de Septiembre por ende el personal no puede salir a campo.</t>
    </r>
  </si>
  <si>
    <r>
      <rPr>
        <rFont val="Arial"/>
        <color rgb="FF000000"/>
        <sz val="11.0"/>
      </rPr>
      <t>Descripción de la actividad (</t>
    </r>
    <r>
      <rPr>
        <rFont val="Arial"/>
        <color rgb="FF000000"/>
        <sz val="9.0"/>
      </rPr>
      <t>Hechos</t>
    </r>
    <r>
      <rPr>
        <rFont val="Arial"/>
        <color rgb="FF000000"/>
        <sz val="11.0"/>
      </rPr>
      <t>): para este mes se ejecuto la tarea en diferentes IPS de la ciudad
Cantidad de evidencias programadas Vs realizadas (</t>
    </r>
    <r>
      <rPr>
        <rFont val="Arial"/>
        <color rgb="FF000000"/>
        <sz val="9.0"/>
      </rPr>
      <t>Datos</t>
    </r>
    <r>
      <rPr>
        <rFont val="Arial"/>
        <color rgb="FF000000"/>
        <sz val="11.0"/>
      </rPr>
      <t>): 21 de 21
Conclusiones (</t>
    </r>
    <r>
      <rPr>
        <rFont val="Arial"/>
        <color rgb="FF000000"/>
        <sz val="9.0"/>
      </rPr>
      <t>haga un análisis si se  logró controlar el riego?</t>
    </r>
    <r>
      <rPr>
        <rFont val="Arial"/>
        <color rgb="FF000000"/>
        <sz val="11.0"/>
      </rPr>
      <t>): segun cronograma de visitas se cumplio todas las visitas programadas, mitigando el riesgo.</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</si>
  <si>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</si>
  <si>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</si>
  <si>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</si>
  <si>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</si>
  <si>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</si>
  <si>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</si>
  <si>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mes se ejecuto la tarea en diferentes instituciones de la ciudad
Cantidad de evidencias programadas Vs realizadas (</t>
    </r>
    <r>
      <rPr>
        <rFont val="Arial"/>
        <color rgb="FF000000"/>
        <sz val="9.0"/>
      </rPr>
      <t>Datos</t>
    </r>
    <r>
      <rPr>
        <rFont val="Arial"/>
        <color rgb="FF000000"/>
        <sz val="11.0"/>
      </rPr>
      <t>): para este periodo se ralizo 12 de 12
Conclusiones (</t>
    </r>
    <r>
      <rPr>
        <rFont val="Arial"/>
        <color rgb="FF000000"/>
        <sz val="9.0"/>
      </rPr>
      <t>haga un análisis si se  logró controlar el riego?</t>
    </r>
    <r>
      <rPr>
        <rFont val="Arial"/>
        <color rgb="FF000000"/>
        <sz val="11.0"/>
      </rPr>
      <t>): Por lo anterio se logro medir  la efectividad de las acciones de rectoría en salud por medio de las la encuestas realizadas. Dichas encuestas se realizan de manera digital, mitigando el riesgo.</t>
    </r>
  </si>
  <si>
    <r>
      <rPr>
        <rFont val="Arial"/>
        <color rgb="FF000000"/>
        <sz val="11.0"/>
      </rPr>
      <t>Descripción de la actividad (</t>
    </r>
    <r>
      <rPr>
        <rFont val="Arial"/>
        <color rgb="FF000000"/>
        <sz val="9.0"/>
      </rPr>
      <t>Hechos</t>
    </r>
    <r>
      <rPr>
        <rFont val="Arial"/>
        <color rgb="FF000000"/>
        <sz val="11.0"/>
      </rPr>
      <t>): para este mes se ejecuto la tarea en diferentes instituciones de la ciudad
Cantidad de evidencias programadas Vs realizadas (</t>
    </r>
    <r>
      <rPr>
        <rFont val="Arial"/>
        <color rgb="FF000000"/>
        <sz val="9.0"/>
      </rPr>
      <t>Datos</t>
    </r>
    <r>
      <rPr>
        <rFont val="Arial"/>
        <color rgb="FF000000"/>
        <sz val="11.0"/>
      </rPr>
      <t>): para este periodo se ralizo 28 de 28
Conclusiones (</t>
    </r>
    <r>
      <rPr>
        <rFont val="Arial"/>
        <color rgb="FF000000"/>
        <sz val="9.0"/>
      </rPr>
      <t>haga un análisis si se  logró controlar el riego?</t>
    </r>
    <r>
      <rPr>
        <rFont val="Arial"/>
        <color rgb="FF000000"/>
        <sz val="11.0"/>
      </rPr>
      <t>): Por lo anterio se logro medir  la efectividad de las acciones de rectoría en salud por medio de las la encuestas realizadas. Dichas encuestas se realizan de manera digital, mitigando el riesgo.</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</si>
  <si>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encuestas</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</si>
  <si>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encuestas</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</si>
  <si>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encuestas</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</si>
  <si>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encuestas</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</si>
  <si>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encuestas</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</si>
  <si>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</si>
  <si>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</si>
  <si>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</si>
  <si>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</si>
  <si>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</si>
  <si>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</si>
  <si>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</si>
  <si>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dado a que el personal ingresa a final de mes a consolidar información para realizar el ajuste del cronograma de plan de trabajo</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</si>
  <si>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</si>
  <si>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</si>
  <si>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</si>
  <si>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</si>
  <si>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</si>
  <si>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</si>
  <si>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aplicar comunicados de sensibilización</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</si>
  <si>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</si>
  <si>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</si>
  <si>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</si>
  <si>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</si>
  <si>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realiza la actividad dado que la frecuencia del control del riesgo se realza de manera semestral.</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</si>
  <si>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realiza la actividad dado que la frecuencia del control del riesgo se realza de manera semestral.</t>
    </r>
  </si>
  <si>
    <r>
      <rPr>
        <rFont val="Arial"/>
        <color rgb="FF000000"/>
        <sz val="11.0"/>
      </rPr>
      <t>Descripción de la actividad (</t>
    </r>
    <r>
      <rPr>
        <rFont val="Arial"/>
        <color rgb="FF000000"/>
        <sz val="9.0"/>
      </rPr>
      <t>Hechos</t>
    </r>
    <r>
      <rPr>
        <rFont val="Arial"/>
        <color rgb="FF000000"/>
        <sz val="11.0"/>
      </rPr>
      <t>): Para este perido  se realizo la actividad, Simposio Nacional de la Seguridad del paciente.
Cantidad de evidencias programadas Vs realizadas (</t>
    </r>
    <r>
      <rPr>
        <rFont val="Arial"/>
        <color rgb="FF000000"/>
        <sz val="9.0"/>
      </rPr>
      <t>Datos</t>
    </r>
    <r>
      <rPr>
        <rFont val="Arial"/>
        <color rgb="FF000000"/>
        <sz val="11.0"/>
      </rPr>
      <t>): 1/1 
Conclusiones (</t>
    </r>
    <r>
      <rPr>
        <rFont val="Arial"/>
        <color rgb="FF000000"/>
        <sz val="9.0"/>
      </rPr>
      <t>haga un análisis si se  logró controlar el riego?</t>
    </r>
    <r>
      <rPr>
        <rFont val="Arial"/>
        <color rgb="FF000000"/>
        <sz val="11.0"/>
      </rPr>
      <t xml:space="preserve">): </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</si>
  <si>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realiza la actividad dado que la frecuencia del control del riesgo se realza de manera semestral, y se realizo en el mes de Junio 2024.</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</si>
  <si>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realiza la actividad dado que la frecuencia del control del riesgo se realza de manera semestral, y se realizo en el mes de Junio 2024.</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</si>
  <si>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realiza la actividad dado que la frecuencia del control del riesgo se realza de manera semestral, y se realizo en el mes de Junio 2024.</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</si>
  <si>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realiza la actividad dado que la frecuencia del control del riesgo se realza de manera semestral, y se realizo en el mes de Junio 2024.</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</si>
  <si>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realizar  Fotos de carteleras con información de trámites y servicios - link del Organismo con la información - pantallazo de publicación.</t>
    </r>
  </si>
  <si>
    <r>
      <rPr>
        <rFont val="Arial"/>
        <color rgb="FF000000"/>
        <sz val="11.0"/>
      </rPr>
      <t>Descripción de la actividad (</t>
    </r>
    <r>
      <rPr>
        <rFont val="Arial"/>
        <color rgb="FF000000"/>
        <sz val="9.0"/>
      </rPr>
      <t>Hechos</t>
    </r>
    <r>
      <rPr>
        <rFont val="Arial"/>
        <color rgb="FF000000"/>
        <sz val="11.0"/>
      </rPr>
      <t>): Para este perido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amerite realizar  Fotos de carteleras con información de trámites y servicios - link del Organismo con la información - pantallazo de publicación.</t>
    </r>
  </si>
  <si>
    <r>
      <rPr>
        <rFont val="Arial"/>
        <color rgb="FF000000"/>
        <sz val="12.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</si>
  <si>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</si>
  <si>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</si>
  <si>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</si>
  <si>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</si>
  <si>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dado a que el personal ingresa a final de mes a consolidar información para realizar el ajuste del cronograma de plan de trabajo</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</si>
  <si>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dado a que el personal ingresa a realizar el ajuste del cronograma de plan de trabajo</t>
    </r>
  </si>
  <si>
    <r>
      <rPr>
        <rFont val="Arial"/>
        <color rgb="FF000000"/>
        <sz val="11.0"/>
      </rPr>
      <t>Descripción de la actividad (</t>
    </r>
    <r>
      <rPr>
        <rFont val="Arial"/>
        <color rgb="FF000000"/>
        <sz val="9.0"/>
      </rPr>
      <t>Hechos</t>
    </r>
    <r>
      <rPr>
        <rFont val="Arial"/>
        <color rgb="FF000000"/>
        <sz val="11.0"/>
      </rPr>
      <t>): para este periodo se realizo la actividad
Cantidad de evidencias programadas Vs realizadas (</t>
    </r>
    <r>
      <rPr>
        <rFont val="Arial"/>
        <color rgb="FF000000"/>
        <sz val="9.0"/>
      </rPr>
      <t>Datos</t>
    </r>
    <r>
      <rPr>
        <rFont val="Arial"/>
        <color rgb="FF000000"/>
        <sz val="11.0"/>
      </rPr>
      <t>): 17 de 15
Conclusiones (</t>
    </r>
    <r>
      <rPr>
        <rFont val="Arial"/>
        <color rgb="FF000000"/>
        <sz val="9.0"/>
      </rPr>
      <t>haga un análisis si se  logró controlar el riego?</t>
    </r>
    <r>
      <rPr>
        <rFont val="Arial"/>
        <color rgb="FF000000"/>
        <sz val="11.0"/>
      </rPr>
      <t>): para esta actividad no se realiza acta de apertura de auditoria, se realiza en cada visita su respectiva acta a la institución. Para este mes se realizaron 17 visita para realizar inspeccion, vigilancia de los componentes de PAMEC, SIC, Seguridad del paciente a las IPS: Clinica Oftalmologica, Cenfis, Bienestar Integral, RTS, CEDIT, Fressesnius, Davita, Oportunidad de Vida, Salud Integra, Cedima, Instituto ocular de coocidente, Clinica de la Vision, Clinica Sigma, Clinica Oftalmologos del Valle, Promosalud, oftalcenter, Clinica Basilia, con actas No. 4145.030.14.72.270, 4145.030.14.72.281, 4145.030.14.72.297, 4145.030.14.72.302, 4145.030.14.72.324, 145.030.14.72.326, 4145.030.14.72.331, 4145.030.14.72.337, 4145.030.14.72.350, 4145.030.14.72.352, 4145.030.14.72.356, 4145.030.14.72.362, 4145.030.14.72.365, 4145.030.14.72.367, 4145.030.14.72.377, 4145.030.14.72.378, 4145.030.14.72.383</t>
    </r>
  </si>
  <si>
    <r>
      <rPr>
        <rFont val="Arial"/>
        <color rgb="FF000000"/>
        <sz val="11.0"/>
      </rPr>
      <t>Descripción de la actividad (</t>
    </r>
    <r>
      <rPr>
        <rFont val="Arial"/>
        <color rgb="FF000000"/>
        <sz val="9.0"/>
      </rPr>
      <t>Hechos</t>
    </r>
    <r>
      <rPr>
        <rFont val="Arial"/>
        <color rgb="FF000000"/>
        <sz val="11.0"/>
      </rPr>
      <t>): para este periodo se realizo la actividad
Cantidad de evidencias programadas Vs realizadas (</t>
    </r>
    <r>
      <rPr>
        <rFont val="Arial"/>
        <color rgb="FF000000"/>
        <sz val="9.0"/>
      </rPr>
      <t>Datos</t>
    </r>
    <r>
      <rPr>
        <rFont val="Arial"/>
        <color rgb="FF000000"/>
        <sz val="11.0"/>
      </rPr>
      <t>): 20 de 20
Conclusiones (</t>
    </r>
    <r>
      <rPr>
        <rFont val="Arial"/>
        <color rgb="FF000000"/>
        <sz val="9.0"/>
      </rPr>
      <t>haga un análisis si se  logró controlar el riego?</t>
    </r>
    <r>
      <rPr>
        <rFont val="Arial"/>
        <color rgb="FF000000"/>
        <sz val="11.0"/>
      </rPr>
      <t>): para esta actividad no se realiza acta de apertura de auditoria, se realiza en cada visita su respectiva acta a la institución. para este mes se realizaron 15 visita para realizar inspeccion, vigilancia de los componentes de PAMEC, SIC, Seguridad del paciente a las IPS: New biologyc, Clinic Home, Comfandi, Cruz Roja, Reina Isabel, Nelson Madela, Colon y recto, Plastikos, Orva, Medicatel, Picaso, Interplasticas, Dali, Excelence, Centro Quirurgico de la Bellez, con actas No. 4145.030.14.72.402, 4145.030.14.72.419, 4145.030.14.72.425, 4145.030.14.72.443, 4145.030.14.72.458, 145.030.14.72.460, 4145.030.14.72.480, 4145.030.14.72.487, 4145.030.14.72.488, 4145.030.14.72.495, 4145.030.14.72.503, 4145.030.14.72.508, 4145.030.14.72.514, 4145.030.14.72.521, 4145.030.14.72.522</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</si>
  <si>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porque el personal termina contrato al 31 de Agosto, y se demora su contratación la cual inicia a finales del mes de Septiembre por ende el personal no puede salir a campo.</t>
    </r>
  </si>
  <si>
    <r>
      <rPr>
        <rFont val="Arial"/>
        <color rgb="FF000000"/>
        <sz val="11.0"/>
      </rPr>
      <t>Descripción de la actividad (</t>
    </r>
    <r>
      <rPr>
        <rFont val="Arial"/>
        <color rgb="FF000000"/>
        <sz val="9.0"/>
      </rPr>
      <t>Hechos</t>
    </r>
    <r>
      <rPr>
        <rFont val="Arial"/>
        <color rgb="FF000000"/>
        <sz val="11.0"/>
      </rPr>
      <t>): para este periodo se realizo la actividad
Cantidad de evidencias programadas Vs realizadas (</t>
    </r>
    <r>
      <rPr>
        <rFont val="Arial"/>
        <color rgb="FF000000"/>
        <sz val="9.0"/>
      </rPr>
      <t>Datos</t>
    </r>
    <r>
      <rPr>
        <rFont val="Arial"/>
        <color rgb="FF000000"/>
        <sz val="11.0"/>
      </rPr>
      <t>): 20 de 20
Conclusiones (</t>
    </r>
    <r>
      <rPr>
        <rFont val="Arial"/>
        <color rgb="FF000000"/>
        <sz val="9.0"/>
      </rPr>
      <t>haga un análisis si se  logró controlar el riego?</t>
    </r>
    <r>
      <rPr>
        <rFont val="Arial"/>
        <color rgb="FF000000"/>
        <sz val="11.0"/>
      </rPr>
      <t>): para este mes se realizaron 20 visitas para realizar inspeccion, vigilancia de los componentes de PAMEC, SIC, Seguridad del paciente a las IPS:Clinica Lungavita, Cadena salud,  Interface Ltda, Corpus Rostrum, Derma spa, Clinica Cuerpo y color, Centro Quirugico Limonar,Mediarte medical center, Leplaztique, Tifanny Stethic group, INOOS, Seoul  medicina estetica, cosmeplastica, Prana Spa, Clinica Fiore, cliinica internacional de cirugia plastica, unidad quirurgica salud cali, Medicips centro especilistas, longevos, imagen quirurgica con actas No. 4145.030.14.72.544, 4145.030.14.72.545, 4145.030.14.72.551, 4145.030.14.72.554, 4145.030.14.72.559, 4145.030.14.72.560, 4145.030.14.72.565, 4145.030.14.72.574, 4145.030.14.72.579, 4145.030.14.72.578, 4145.030.14.72.585, 4145.030.14.72.588, 4145.030.14.72.598, 4145.030.14.72.599, 4145.030.14.72.601, 4145.030.14.72.607, 4145.030.14.72.608, 4145.030.14.72.609, 4145.030.14.72.615, 4145.030.14.72.617.</t>
    </r>
  </si>
  <si>
    <r>
      <rPr>
        <rFont val="Arial"/>
        <color rgb="FF000000"/>
        <sz val="11.0"/>
      </rPr>
      <t>Descripción de la actividad (</t>
    </r>
    <r>
      <rPr>
        <rFont val="Arial"/>
        <color rgb="FF000000"/>
        <sz val="9.0"/>
      </rPr>
      <t>Hechos</t>
    </r>
    <r>
      <rPr>
        <rFont val="Arial"/>
        <color rgb="FF000000"/>
        <sz val="11.0"/>
      </rPr>
      <t>): para este periodo se realizo la actividad
Cantidad de evidencias programadas Vs realizadas (</t>
    </r>
    <r>
      <rPr>
        <rFont val="Arial"/>
        <color rgb="FF000000"/>
        <sz val="9.0"/>
      </rPr>
      <t>Datos</t>
    </r>
    <r>
      <rPr>
        <rFont val="Arial"/>
        <color rgb="FF000000"/>
        <sz val="11.0"/>
      </rPr>
      <t>): 32 de 32
Conclusiones (</t>
    </r>
    <r>
      <rPr>
        <rFont val="Arial"/>
        <color rgb="FF000000"/>
        <sz val="9.0"/>
      </rPr>
      <t>haga un análisis si se  logró controlar el riego?</t>
    </r>
    <r>
      <rPr>
        <rFont val="Arial"/>
        <color rgb="FF000000"/>
        <sz val="11.0"/>
      </rPr>
      <t xml:space="preserve">): para este mes se realizaron 32 visitas para realizar inspeccion, vigilancia de los componentes de PAMEC, SIC, Seguridad del paciente a las IPS:Clínica De Otorrinolaringología Y Cirugía Plástica, Centro Médico y de Rehabilitación Valle salud,  Centro Médico Empresarial Avenida Roosevelt,  IPS OCCISALUD SAS,  Centro Médico Santuario,  Clínica AL Alba,  A Sánchez Radiólogos SAS.,  Oftalmosanitas,  Latidos,  IPS Centro Médico Julián Coronel,  COMPCASA IPS,  Angiografía De Occidente S.A IPS Vásquez Cobo,  Coomeva Emergencia Médica,  Gv Medical Medicina Laboral E Integrativa S.A.S,  Allingroup Net S.A.S,  Ips Soyss Seguridad Laboral,  Ips Vacunsalud, Aesthetic Body Center S.A.S,  Ips Atención Domiciliaria Integral En Salud S.A.S, Fisio0dont S.A.S.,  Tu salud global, Intervenciones Dermatológicas,  Instituto Diagnostico Cardiovascular, Ips Vacúnate S.A.S,  Fisio pélvica, Ips Centro Médico Óptico Sol Y Luna,  Audiocom Ips,  Ips SSI, Ips Centro De Estudios De Investigación En Infectología Pediátrica, Centro Radiológico Del Occidente S.A.S, Ips Denta SAS, Soy Salud Y Vida Cali Sas
No. 4145.030.14.631, 4145.030.14.633, 4145.030.14.637, 4145.030.14.642, 4145.030.14.643, 4145.030.14.650, 4145.030.14.654, 4145.030.14.655, 4145.030.14.664, 4145.030.14.665, 4145.030.14.666, 4145.030.14.667,  4145.030.14.677, 4145.030.14.704, 4145.030.14.705, 4145.030.14.707, 4145.030.14.713, 4145.030.14.723, 4145.030.14.724, 4145.030.14.728, 4145.030.14.729, 4145.030.14.734, 4145.030.14.735, 4145.030.14.736, 4145.030.14.742, 4145.030.14.743, 4145.030.14.744, 4145.030.14.752, 4145.030.14.755, 4145.030.14.756, 4145.030.14.760, 4145.030.14.763,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</si>
  <si>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</si>
  <si>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</si>
  <si>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</si>
  <si>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</si>
  <si>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</si>
  <si>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</si>
  <si>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</si>
  <si>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</si>
  <si>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</si>
  <si>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</si>
  <si>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</si>
  <si>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</si>
  <si>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</si>
  <si>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t xml:space="preserve">El profesional universitario del Subgrupo de Gestión Integral de Garantía de la Calidad en Salud,  Grupo de Gestión integral de la Salud Ambiental y Grupo de Gestión en Salud Pública en urgencias, emergencias y desastres  de la Secretaría de Salud Pública del Distrito Especial de Santiago de Cali, que ejercen IVC, entregará de manera semestral la información del cambio de personal de los funcionarios púbicos que hacen IVC, al área responsable de actualización y publicación de información en instancia web, para informar a la comunidad sobre el personal que cumple el rol de autoridad sanitaria.  
En caso de encontrar información desactualizada del personal, se procederá a solicitar la información actualizarla y cargarla en la página WEB, instancia salud.
Evidencia: Información de funcionarios públicos y foto - , listado de asignación de QR de chalecos de Tics, listado del cruce de personal activo en la secretaria tanto de planta como contratista.
 Evidencia con desviación: actualizada en instancia WEB. </t>
  </si>
  <si>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</si>
  <si>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</si>
  <si>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</si>
  <si>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</si>
  <si>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</si>
  <si>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</si>
  <si>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</si>
  <si>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</si>
  <si>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</si>
  <si>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</si>
  <si>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</si>
  <si>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Esta actividad no se ejecuta dentro del periodo 2024 dado que esto se debe de realizar a los operarios de planta.</t>
    </r>
  </si>
  <si>
    <t>Fraude por parte de terceros del rol de autoridad sanitaria en acciones de visitas de asistencia técnica, inspección, vigilancia y control en salud, generando deterioro de condiciones de la salud dado el aumento de riesgos sanitarios y ambientales para la salud.</t>
  </si>
  <si>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</si>
  <si>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</si>
  <si>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</si>
  <si>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dado el empalme de nueva administración. </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</si>
  <si>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dado a que el personal ingresa a final de mes a consolidar información para realizar el ajuste del cronograma de plan de trabajo</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</si>
  <si>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dado a que el personal ingresa a realizar el ajuste del cronograma de plan de trabajo</t>
    </r>
  </si>
  <si>
    <r>
      <rPr>
        <rFont val="Arial"/>
        <color rgb="FF000000"/>
        <sz val="11.0"/>
      </rPr>
      <t>Descripción de la actividad (</t>
    </r>
    <r>
      <rPr>
        <rFont val="Arial"/>
        <color rgb="FF000000"/>
        <sz val="9.0"/>
      </rPr>
      <t>Hechos</t>
    </r>
    <r>
      <rPr>
        <rFont val="Arial"/>
        <color rgb="FF000000"/>
        <sz val="11.0"/>
      </rPr>
      <t>): para este mes se realizo la actividad
Cantidad de evidencias programadas Vs realizadas (</t>
    </r>
    <r>
      <rPr>
        <rFont val="Arial"/>
        <color rgb="FF000000"/>
        <sz val="9.0"/>
      </rPr>
      <t>Datos</t>
    </r>
    <r>
      <rPr>
        <rFont val="Arial"/>
        <color rgb="FF000000"/>
        <sz val="11.0"/>
      </rPr>
      <t>): 3 de 3 
Conclusiones (</t>
    </r>
    <r>
      <rPr>
        <rFont val="Arial"/>
        <color rgb="FF000000"/>
        <sz val="9.0"/>
      </rPr>
      <t>haga un análisis si se  logró controlar el riego?</t>
    </r>
    <r>
      <rPr>
        <rFont val="Arial"/>
        <color rgb="FF000000"/>
        <sz val="11.0"/>
      </rPr>
      <t>): Se envia envia 3 circulares con notificacion de auditoria las diferentes IPS de la ciudad de Santiago de Cali.</t>
    </r>
  </si>
  <si>
    <r>
      <rPr>
        <rFont val="Arial"/>
        <color rgb="FF000000"/>
        <sz val="11.0"/>
      </rPr>
      <t>Descripción de la actividad (</t>
    </r>
    <r>
      <rPr>
        <rFont val="Arial"/>
        <color rgb="FF000000"/>
        <sz val="9.0"/>
      </rPr>
      <t>Hechos</t>
    </r>
    <r>
      <rPr>
        <rFont val="Arial"/>
        <color rgb="FF000000"/>
        <sz val="11.0"/>
      </rPr>
      <t>): para este mes se realizo la actividad
Cantidad de evidencias programadas Vs realizadas (</t>
    </r>
    <r>
      <rPr>
        <rFont val="Arial"/>
        <color rgb="FF000000"/>
        <sz val="9.0"/>
      </rPr>
      <t>Datos</t>
    </r>
    <r>
      <rPr>
        <rFont val="Arial"/>
        <color rgb="FF000000"/>
        <sz val="11.0"/>
      </rPr>
      <t>): 2 de 2 
Conclusiones (</t>
    </r>
    <r>
      <rPr>
        <rFont val="Arial"/>
        <color rgb="FF000000"/>
        <sz val="9.0"/>
      </rPr>
      <t>haga un análisis si se  logró controlar el riego?</t>
    </r>
    <r>
      <rPr>
        <rFont val="Arial"/>
        <color rgb="FF000000"/>
        <sz val="11.0"/>
      </rPr>
      <t>): Se envia envia 2 circulares con notificacion de auditoria las diferentes IPS de la ciudad de Santiago de Cali.</t>
    </r>
  </si>
  <si>
    <r>
      <rPr>
        <rFont val="Arial"/>
        <color rgb="FF000000"/>
        <sz val="11.0"/>
      </rPr>
      <t>Descripción de la actividad (</t>
    </r>
    <r>
      <rPr>
        <rFont val="Arial"/>
        <color rgb="FF000000"/>
        <sz val="9.0"/>
      </rPr>
      <t>Hechos</t>
    </r>
    <r>
      <rPr>
        <rFont val="Arial"/>
        <color rgb="FF000000"/>
        <sz val="11.0"/>
      </rPr>
      <t>): Para este periodo no se realizo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en este mes no se ejecuta la tarea, porque el personal termina contrato al 31 de Agosto, y se demora su contratación la cual inicia a finales del mes de Septiembre por ende el personal no puede salir a campo.</t>
    </r>
  </si>
  <si>
    <r>
      <rPr>
        <rFont val="Arial"/>
        <color rgb="FF000000"/>
        <sz val="11.0"/>
      </rPr>
      <t>Descripción de la actividad (</t>
    </r>
    <r>
      <rPr>
        <rFont val="Arial"/>
        <color rgb="FF000000"/>
        <sz val="9.0"/>
      </rPr>
      <t>Hechos</t>
    </r>
    <r>
      <rPr>
        <rFont val="Arial"/>
        <color rgb="FF000000"/>
        <sz val="11.0"/>
      </rPr>
      <t>): para este mes se realizo la actividad
Cantidad de evidencias programadas Vs realizadas (</t>
    </r>
    <r>
      <rPr>
        <rFont val="Arial"/>
        <color rgb="FF000000"/>
        <sz val="9.0"/>
      </rPr>
      <t>Datos</t>
    </r>
    <r>
      <rPr>
        <rFont val="Arial"/>
        <color rgb="FF000000"/>
        <sz val="11.0"/>
      </rPr>
      <t>): 17 de 17 
Conclusiones (</t>
    </r>
    <r>
      <rPr>
        <rFont val="Arial"/>
        <color rgb="FF000000"/>
        <sz val="9.0"/>
      </rPr>
      <t>haga un análisis si se  logró controlar el riego?</t>
    </r>
    <r>
      <rPr>
        <rFont val="Arial"/>
        <color rgb="FF000000"/>
        <sz val="11.0"/>
      </rPr>
      <t>): Se envia envia 3 circulares con notificacion de auditoria las diferentes IPS y 14 oficios de visita de auditoria a las EAPB de la ciudad de Santiago de Cali.</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</si>
  <si>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</si>
  <si>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</si>
  <si>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t>"Descripción de la actividad (Hechos): Para este periodo se hace seguimiento al personal contratado que gestionan bases de datos con informacion sensible
Cantidad de evidencias programadas Vs realizadas (Datos):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t>
  </si>
  <si>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</si>
  <si>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</si>
  <si>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t>
    </r>
  </si>
  <si>
    <r>
      <rPr>
        <rFont val="Arial"/>
        <color rgb="FF000000"/>
        <sz val="11.0"/>
      </rPr>
      <t>Descripción de la actividad (</t>
    </r>
    <r>
      <rPr>
        <rFont val="Arial"/>
        <color rgb="FF000000"/>
        <sz val="9.0"/>
      </rPr>
      <t>Hechos</t>
    </r>
    <r>
      <rPr>
        <rFont val="Arial"/>
        <color rgb="FF000000"/>
        <sz val="11.0"/>
      </rPr>
      <t>): Para este periodo se realizo 16 acuerdos de confidencialidad
Cantidad de evidencias programadas Vs realizadas (</t>
    </r>
    <r>
      <rPr>
        <rFont val="Arial"/>
        <color rgb="FF000000"/>
        <sz val="9.0"/>
      </rPr>
      <t>Datos</t>
    </r>
    <r>
      <rPr>
        <rFont val="Arial"/>
        <color rgb="FF000000"/>
        <sz val="11.0"/>
      </rPr>
      <t>): 16 de 16
Conclusiones (</t>
    </r>
    <r>
      <rPr>
        <rFont val="Arial"/>
        <color rgb="FF000000"/>
        <sz val="9.0"/>
      </rPr>
      <t>haga un análisis si se  logró controlar el riego?</t>
    </r>
    <r>
      <rPr>
        <rFont val="Arial"/>
        <color rgb="FF000000"/>
        <sz val="11.0"/>
      </rPr>
      <t xml:space="preserve">): Por lo anterio se logro  garantizar el manejo adecuado de confidencialidad del activo de información a gestion. Dichos acuerdos se realizan de manera digital </t>
    </r>
  </si>
  <si>
    <t>"Descripción de la actividad (Hechos): Para este periodo se hace seguimiento al personal contratado que gestionan bases de datos con informacion sensible
Cantidad de evidencias programadas Vs realizadas (Datos):  16/16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t>
  </si>
  <si>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 se realizo en el mes de junio según la frecuencia y no se ha relizado ninguna contratación adicional, esta actividad me ayuda a mitigar el riesgo.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</si>
  <si>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 se realizo en el mes de junio según la frecuencia y no se ha relizado ninguna contratación adicional, esta actividad me ayuda a mitigar el riesgo.</t>
    </r>
  </si>
  <si>
    <r>
      <rPr>
        <rFont val="Arial"/>
        <color rgb="FF000000"/>
        <sz val="11.0"/>
      </rPr>
      <t>Descripción de la actividad (</t>
    </r>
    <r>
      <rPr>
        <rFont val="Arial"/>
        <color rgb="FF000000"/>
        <sz val="9.0"/>
      </rPr>
      <t>Hechos</t>
    </r>
    <r>
      <rPr>
        <rFont val="Arial"/>
        <color rgb="FF000000"/>
        <sz val="11.0"/>
      </rPr>
      <t>): Para este periodo se realizo  acuerdos de confidencialidad
Cantidad de evidencias programadas Vs realizadas (</t>
    </r>
    <r>
      <rPr>
        <rFont val="Arial"/>
        <color rgb="FF000000"/>
        <sz val="9.0"/>
      </rPr>
      <t>Datos</t>
    </r>
    <r>
      <rPr>
        <rFont val="Arial"/>
        <color rgb="FF000000"/>
        <sz val="11.0"/>
      </rPr>
      <t>): 10 de 10
Conclusiones (</t>
    </r>
    <r>
      <rPr>
        <rFont val="Arial"/>
        <color rgb="FF000000"/>
        <sz val="9.0"/>
      </rPr>
      <t>haga un análisis si se  logró controlar el riego?</t>
    </r>
    <r>
      <rPr>
        <rFont val="Arial"/>
        <color rgb="FF000000"/>
        <sz val="11.0"/>
      </rPr>
      <t>): Por lo anterio se logro  garantizar el manejo adecuado de confidencialidad del activo de información a gestion.</t>
    </r>
  </si>
  <si>
    <r>
      <rPr>
        <rFont val="Arial"/>
        <color rgb="FF000000"/>
        <sz val="11.0"/>
      </rPr>
      <t>Descripción de la actividad (</t>
    </r>
    <r>
      <rPr>
        <rFont val="Arial"/>
        <color rgb="FF000000"/>
        <sz val="9.0"/>
      </rPr>
      <t>Hechos</t>
    </r>
    <r>
      <rPr>
        <rFont val="Arial"/>
        <color rgb="FF000000"/>
        <sz val="11.0"/>
      </rPr>
      <t>): Para este mes no aplica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ejecuto la actividad dado que se realiza al inicio de cada contratacion</t>
    </r>
  </si>
  <si>
    <r>
      <rPr>
        <rFont val="Arial"/>
        <color rgb="FF000000"/>
        <sz val="11.0"/>
      </rPr>
      <t>Descripción de la actividad (</t>
    </r>
    <r>
      <rPr>
        <rFont val="Arial"/>
        <color rgb="FF000000"/>
        <sz val="9.0"/>
      </rPr>
      <t>Hechos</t>
    </r>
    <r>
      <rPr>
        <rFont val="Arial"/>
        <color rgb="FF000000"/>
        <sz val="11.0"/>
      </rPr>
      <t>): Para este mes no aplica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ejecuto la actividad dado que se realiza al inicio de cada contratacion</t>
    </r>
  </si>
  <si>
    <r>
      <rPr>
        <rFont val="Arial"/>
        <color rgb="FF000000"/>
        <sz val="11.0"/>
      </rPr>
      <t>Descripción de la actividad (</t>
    </r>
    <r>
      <rPr>
        <rFont val="Arial"/>
        <color rgb="FF000000"/>
        <sz val="9.0"/>
      </rPr>
      <t>Hechos</t>
    </r>
    <r>
      <rPr>
        <rFont val="Arial"/>
        <color rgb="FF000000"/>
        <sz val="11.0"/>
      </rPr>
      <t>): Para este mes no aplica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ejecuto la actividad dado que se realiza al inicio de cada contratacion</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</si>
  <si>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</si>
  <si>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</si>
  <si>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</si>
  <si>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</si>
  <si>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</si>
  <si>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</si>
  <si>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</si>
  <si>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</si>
  <si>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</si>
  <si>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</si>
  <si>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</si>
  <si>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r>
      <rPr>
        <rFont val="Arial"/>
        <color rgb="FF000000"/>
        <sz val="11.0"/>
      </rPr>
      <t>Descripción de la actividad (</t>
    </r>
    <r>
      <rPr>
        <rFont val="Arial"/>
        <color rgb="FF000000"/>
        <sz val="9.0"/>
      </rPr>
      <t>Hechos</t>
    </r>
    <r>
      <rPr>
        <rFont val="Arial"/>
        <color rgb="FF000000"/>
        <sz val="11.0"/>
      </rPr>
      <t>): Para este periodo no se ejecuto la actividad. .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realizo ninguna actividad que haga referencia a esta actividad por parte del grupo de Gestion integral de garantia de la calida en los servicios de salud.</t>
    </r>
  </si>
  <si>
    <t>"Descripción de la actividad (Hechos): Para este periodo se hace seguimiento al personal contratado que gestionan PQRSD
Cantidad de evidencias programadas Vs realizadas (Datos):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t>
  </si>
  <si>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 se realizo en el mes de Enero según la frecuencia y no se ha relizado ninguna contratación adicional, esta actividad me ayuda a mitigar el riesgo.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</si>
  <si>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 se realizo en el mes de Enero según la frecuencia y no se ha relizado ninguna contratación adicional, esta actividad me ayuda a mitigar el riesgo.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</si>
  <si>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 se realizo en el mes de Enero según la frecuencia y no se ha relizado ninguna contratación adicional, esta actividad me ayuda a mitigar el riesgo.</t>
    </r>
  </si>
  <si>
    <r>
      <rPr>
        <rFont val="Arial"/>
        <color rgb="FF000000"/>
        <sz val="11.0"/>
      </rPr>
      <t>Descripción de la actividad (</t>
    </r>
    <r>
      <rPr>
        <rFont val="Arial"/>
        <color rgb="FF000000"/>
        <sz val="9.0"/>
      </rPr>
      <t>Hechos</t>
    </r>
    <r>
      <rPr>
        <rFont val="Arial"/>
        <color rgb="FF000000"/>
        <sz val="11.0"/>
      </rPr>
      <t>): Para este periodo se realizo 16 acuerdos de confidencialidad
Cantidad de evidencias programadas Vs realizadas (</t>
    </r>
    <r>
      <rPr>
        <rFont val="Arial"/>
        <color rgb="FF000000"/>
        <sz val="9.0"/>
      </rPr>
      <t>Datos</t>
    </r>
    <r>
      <rPr>
        <rFont val="Arial"/>
        <color rgb="FF000000"/>
        <sz val="11.0"/>
      </rPr>
      <t>): 16 de 16
Conclusiones (</t>
    </r>
    <r>
      <rPr>
        <rFont val="Arial"/>
        <color rgb="FF000000"/>
        <sz val="9.0"/>
      </rPr>
      <t>haga un análisis si se  logró controlar el riego?</t>
    </r>
    <r>
      <rPr>
        <rFont val="Arial"/>
        <color rgb="FF000000"/>
        <sz val="11.0"/>
      </rPr>
      <t xml:space="preserve">): Por lo anterio se logro  garantizar el manejo adecuado de confidencialidad del activo de información a gestion. Dichos acuerdos se realizan de manera digital </t>
    </r>
  </si>
  <si>
    <t>"Descripción de la actividad (Hechos): Para este periodo se hace seguimiento al personal contratado que gestionan PQRSD
Cantidad de evidencias programadas Vs realizadas (Datos):  16/16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t>
  </si>
  <si>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 se realizo en el mes de Junio según la frecuencia y no se ha relizado ninguna contratación adicional, esta actividad me ayuda a mitigar el riesgo.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</si>
  <si>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 y de manera semestral, se realizo en el mes de Junio según la frecuencia y no se ha relizado ninguna contratación adicional, esta actividad me ayuda a mitigar el riesgo.</t>
    </r>
  </si>
  <si>
    <r>
      <rPr>
        <rFont val="Arial"/>
        <color rgb="FF000000"/>
        <sz val="11.0"/>
      </rPr>
      <t>Descripción de la actividad (</t>
    </r>
    <r>
      <rPr>
        <rFont val="Arial"/>
        <color rgb="FF000000"/>
        <sz val="9.0"/>
      </rPr>
      <t>Hechos</t>
    </r>
    <r>
      <rPr>
        <rFont val="Arial"/>
        <color rgb="FF000000"/>
        <sz val="11.0"/>
      </rPr>
      <t>): Para este periodo se realizo  acuerdos de confidencialidad
Cantidad de evidencias programadas Vs realizadas (</t>
    </r>
    <r>
      <rPr>
        <rFont val="Arial"/>
        <color rgb="FF000000"/>
        <sz val="9.0"/>
      </rPr>
      <t>Datos</t>
    </r>
    <r>
      <rPr>
        <rFont val="Arial"/>
        <color rgb="FF000000"/>
        <sz val="11.0"/>
      </rPr>
      <t>): 10 de 10
Conclusiones (</t>
    </r>
    <r>
      <rPr>
        <rFont val="Arial"/>
        <color rgb="FF000000"/>
        <sz val="9.0"/>
      </rPr>
      <t>haga un análisis si se  logró controlar el riego?</t>
    </r>
    <r>
      <rPr>
        <rFont val="Arial"/>
        <color rgb="FF000000"/>
        <sz val="11.0"/>
      </rPr>
      <t>): Por lo anterio se logro  garantizar el manejo adecuado de confidencialidad del activo de información a gestion.</t>
    </r>
  </si>
  <si>
    <r>
      <rPr>
        <rFont val="Arial"/>
        <color rgb="FF000000"/>
        <sz val="11.0"/>
      </rPr>
      <t>Descripción de la actividad (</t>
    </r>
    <r>
      <rPr>
        <rFont val="Arial"/>
        <color rgb="FF000000"/>
        <sz val="9.0"/>
      </rPr>
      <t>Hechos</t>
    </r>
    <r>
      <rPr>
        <rFont val="Arial"/>
        <color rgb="FF000000"/>
        <sz val="11.0"/>
      </rPr>
      <t>): Para este mes no aplica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ejecuto la actividad dado que se realiza al inicio de cada contratacion</t>
    </r>
  </si>
  <si>
    <r>
      <rPr>
        <rFont val="Arial"/>
        <color rgb="FF000000"/>
        <sz val="11.0"/>
      </rPr>
      <t>Descripción de la actividad (</t>
    </r>
    <r>
      <rPr>
        <rFont val="Arial"/>
        <color rgb="FF000000"/>
        <sz val="9.0"/>
      </rPr>
      <t>Hechos</t>
    </r>
    <r>
      <rPr>
        <rFont val="Arial"/>
        <color rgb="FF000000"/>
        <sz val="11.0"/>
      </rPr>
      <t>): Para este mes no aplica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ejecuto la actividad dado que se realiza al inicio de cada contratacion</t>
    </r>
  </si>
  <si>
    <r>
      <rPr>
        <rFont val="Arial"/>
        <color rgb="FF000000"/>
        <sz val="11.0"/>
      </rPr>
      <t>Descripción de la actividad (</t>
    </r>
    <r>
      <rPr>
        <rFont val="Arial"/>
        <color rgb="FF000000"/>
        <sz val="9.0"/>
      </rPr>
      <t>Hechos</t>
    </r>
    <r>
      <rPr>
        <rFont val="Arial"/>
        <color rgb="FF000000"/>
        <sz val="11.0"/>
      </rPr>
      <t>): Para este mes no aplica esta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Para este mes no se ejecuto la actividad dado que se realiza al inicio de cada contratacion</t>
    </r>
  </si>
  <si>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</si>
  <si>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</si>
  <si>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</si>
  <si>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No se ejecuto dado que el grupo no se encontraba completo, por demora en cotratacion por empalme de nueva administración.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</si>
  <si>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esta actividad no ejecuto dado que no se realizaron actividades que requieran este documento.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</si>
  <si>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esta actividad no ejecuto dado que no se realizaron actividades que requieran este documento.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</si>
  <si>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esta actividad no ejecuto dado que no se realizaron actividades que requieran este documento. </t>
    </r>
  </si>
  <si>
    <r>
      <rPr>
        <rFont val="Arial"/>
        <color rgb="FF000000"/>
        <sz val="11.0"/>
      </rPr>
      <t>Descripción de la actividad (</t>
    </r>
    <r>
      <rPr>
        <rFont val="Arial"/>
        <color rgb="FF000000"/>
        <sz val="9.0"/>
      </rPr>
      <t>Hechos</t>
    </r>
    <r>
      <rPr>
        <rFont val="Arial"/>
        <color rgb="FF000000"/>
        <sz val="11.0"/>
      </rPr>
      <t>): Para este periodo se recibieron 9 encuestas de asesorias
Cantidad de evidencias programadas Vs realizadas (</t>
    </r>
    <r>
      <rPr>
        <rFont val="Arial"/>
        <color rgb="FF000000"/>
        <sz val="9.0"/>
      </rPr>
      <t>Datos</t>
    </r>
    <r>
      <rPr>
        <rFont val="Arial"/>
        <color rgb="FF000000"/>
        <sz val="11.0"/>
      </rPr>
      <t>): 9 de 9
Conclusiones (</t>
    </r>
    <r>
      <rPr>
        <rFont val="Arial"/>
        <color rgb="FF000000"/>
        <sz val="9.0"/>
      </rPr>
      <t>haga un análisis si se  logró controlar el riego?</t>
    </r>
    <r>
      <rPr>
        <rFont val="Arial"/>
        <color rgb="FF000000"/>
        <sz val="11.0"/>
      </rPr>
      <t xml:space="preserve">): Por lo anterio se logro medir  la efectividad de las acciones de rectoría en salud por medio de las asesorias realizadas. Dichas encuestas se realizan de manera digital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</si>
  <si>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esta actividad no ejecuto dado que no se realizaron actividades que requieran este documento.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</si>
  <si>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esta actividad no ejecuto dado que no se realizaron actividades que requieran este documento. </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</si>
  <si>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xml:space="preserve">): esta actividad no ejecuto dado que no se realizaron actividades que requieran este documento. </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</si>
  <si>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</si>
  <si>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</si>
  <si>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Para este periodo se realizo acuerdo de confidencialidad  
Cantidad de evidencias programadas Vs realizadas (</t>
    </r>
    <r>
      <rPr>
        <rFont val="Arial"/>
        <color rgb="FF000000"/>
        <sz val="9.0"/>
      </rPr>
      <t>Datos</t>
    </r>
    <r>
      <rPr>
        <rFont val="Arial"/>
        <color rgb="FF000000"/>
        <sz val="11.0"/>
      </rPr>
      <t>): 6 de 6
Conclusiones (</t>
    </r>
    <r>
      <rPr>
        <rFont val="Arial"/>
        <color rgb="FF000000"/>
        <sz val="9.0"/>
      </rPr>
      <t>haga un análisis si se  logró controlar el riego?</t>
    </r>
    <r>
      <rPr>
        <rFont val="Arial"/>
        <color rgb="FF000000"/>
        <sz val="11.0"/>
      </rPr>
      <t>): se realiza el cargue y firma de acuerdos de confidencial correspondiente al grupo de Gestión del aseguramiento en salud, evitando la desviacion de información.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</si>
  <si>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</si>
  <si>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</si>
  <si>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</si>
  <si>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</si>
  <si>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t>"Descripción de la actividad (Hechos): Para este periodo se hace seguimiento al personal contratado que gestionan bases de datos con informacion sensible
Cantidad de evidencias programadas Vs realizadas (Datos):  6/6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t>
  </si>
  <si>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</si>
  <si>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</si>
  <si>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se realizo  acuerdos de confidencialidad
Cantidad de evidencias programadas Vs realizadas (</t>
    </r>
    <r>
      <rPr>
        <rFont val="Arial"/>
        <color rgb="FF000000"/>
        <sz val="9.0"/>
      </rPr>
      <t>Datos</t>
    </r>
    <r>
      <rPr>
        <rFont val="Arial"/>
        <color rgb="FF000000"/>
        <sz val="11.0"/>
      </rPr>
      <t>): 8 de 8
Conclusiones (</t>
    </r>
    <r>
      <rPr>
        <rFont val="Arial"/>
        <color rgb="FF000000"/>
        <sz val="9.0"/>
      </rPr>
      <t>haga un análisis si se  logró controlar el riego?</t>
    </r>
    <r>
      <rPr>
        <rFont val="Arial"/>
        <color rgb="FF000000"/>
        <sz val="11.0"/>
      </rPr>
      <t>): Por lo anterio se logro  garantizar el manejo adecuado de confidencialidad del activo de información a gestion.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</si>
  <si>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</si>
  <si>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</si>
  <si>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</si>
  <si>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</si>
  <si>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se se realizo copia digital de todos los archivos de base de datos.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Por lo anterior se logro hacer respaldo de información evitando una fuga de información.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</si>
  <si>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</si>
  <si>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se se realizo copia digital de todos los archivos de base de datos.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Por lo anterior se logro hacer respaldo de información evitando una fuga de información.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</si>
  <si>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</si>
  <si>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</si>
  <si>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se se realizo copia digital de todos los archivos de base de datos.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Por lo anterior se logro hacer respaldo de información evitando una fuga de información.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</si>
  <si>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</si>
  <si>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se ejecuto dado que el grupo no requiere hacer la copia digital.</t>
    </r>
  </si>
  <si>
    <r>
      <rPr>
        <rFont val="Arial"/>
        <color rgb="FF000000"/>
        <sz val="11.0"/>
      </rPr>
      <t>Descripción de la actividad (</t>
    </r>
    <r>
      <rPr>
        <rFont val="Arial"/>
        <color rgb="FF000000"/>
        <sz val="9.0"/>
      </rPr>
      <t>Hechos</t>
    </r>
    <r>
      <rPr>
        <rFont val="Arial"/>
        <color rgb="FF000000"/>
        <sz val="11.0"/>
      </rPr>
      <t>): para este periodo se se realizo copia digital de todos los archivos de base de datos.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Por lo anterior se logro hacer respaldo de información evitando una fuga de información.</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</si>
  <si>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</si>
  <si>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</si>
  <si>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Para este periodo se realizo acuerdo de confidencialidad  
Cantidad de evidencias programadas Vs realizadas (</t>
    </r>
    <r>
      <rPr>
        <rFont val="Arial"/>
        <color rgb="FF000000"/>
        <sz val="9.0"/>
      </rPr>
      <t>Datos</t>
    </r>
    <r>
      <rPr>
        <rFont val="Arial"/>
        <color rgb="FF000000"/>
        <sz val="11.0"/>
      </rPr>
      <t>): 6 de 6
Conclusiones (</t>
    </r>
    <r>
      <rPr>
        <rFont val="Arial"/>
        <color rgb="FF000000"/>
        <sz val="9.0"/>
      </rPr>
      <t>haga un análisis si se  logró controlar el riego?</t>
    </r>
    <r>
      <rPr>
        <rFont val="Arial"/>
        <color rgb="FF000000"/>
        <sz val="11.0"/>
      </rPr>
      <t>): se realiza el cargue y firma de acuerdos de confidencial correspondiente al grupo de Gestión del aseguramiento en salud, evitando la desviacion de información.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</si>
  <si>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</si>
  <si>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</si>
  <si>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</si>
  <si>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</si>
  <si>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</si>
  <si>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de manera semestral y al inicio de contrato.</t>
    </r>
  </si>
  <si>
    <r>
      <rPr>
        <rFont val="Arial"/>
        <color rgb="FF000000"/>
        <sz val="11.0"/>
      </rPr>
      <t>Descripción de la actividad (</t>
    </r>
    <r>
      <rPr>
        <rFont val="Arial"/>
        <color rgb="FF000000"/>
        <sz val="9.0"/>
      </rPr>
      <t>Hechos</t>
    </r>
    <r>
      <rPr>
        <rFont val="Arial"/>
        <color rgb="FF000000"/>
        <sz val="11.0"/>
      </rPr>
      <t>): Para este periodo se realizo  acuerdos de confidencialidad
Cantidad de evidencias programadas Vs realizadas (</t>
    </r>
    <r>
      <rPr>
        <rFont val="Arial"/>
        <color rgb="FF000000"/>
        <sz val="9.0"/>
      </rPr>
      <t>Datos</t>
    </r>
    <r>
      <rPr>
        <rFont val="Arial"/>
        <color rgb="FF000000"/>
        <sz val="11.0"/>
      </rPr>
      <t>): 8 de 8
Conclusiones (</t>
    </r>
    <r>
      <rPr>
        <rFont val="Arial"/>
        <color rgb="FF000000"/>
        <sz val="9.0"/>
      </rPr>
      <t>haga un análisis si se  logró controlar el riego?</t>
    </r>
    <r>
      <rPr>
        <rFont val="Arial"/>
        <color rgb="FF000000"/>
        <sz val="11.0"/>
      </rPr>
      <t>): Por lo anterio se logro  garantizar el manejo adecuado de confidencialidad del activo de información a gestion.</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</si>
  <si>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</si>
  <si>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</si>
  <si>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Descripción de la actividad (</t>
    </r>
    <r>
      <rPr>
        <rFont val="Arial"/>
        <color rgb="FF000000"/>
        <sz val="9.0"/>
      </rPr>
      <t>Hechos</t>
    </r>
    <r>
      <rPr>
        <rFont val="Arial"/>
        <color rgb="FF000000"/>
        <sz val="11.0"/>
      </rPr>
      <t>): Para este periodo no se ejecuto la actividad.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la actividad se realiza cada inicio de contrato.</t>
    </r>
  </si>
  <si>
    <r>
      <rPr>
        <rFont val="Arial"/>
        <color rgb="FF000000"/>
        <sz val="11.0"/>
      </rPr>
      <t xml:space="preserve">
Descripción de la actividad (</t>
    </r>
    <r>
      <rPr>
        <rFont val="Arial"/>
        <color rgb="FF000000"/>
        <sz val="9.0"/>
      </rPr>
      <t>Hechos</t>
    </r>
    <r>
      <rPr>
        <rFont val="Arial"/>
        <color rgb="FF000000"/>
        <sz val="11.0"/>
      </rPr>
      <t>): En el mes de Enero se realizo plan de contingencia para ola de calor "fenomeno del Niño" y plan de contingencia para la Verbena de Ulpiano Lloreda
Cantidad de evidencias programadas Vs realizadas (</t>
    </r>
    <r>
      <rPr>
        <rFont val="Arial"/>
        <color rgb="FF000000"/>
        <sz val="9.0"/>
      </rPr>
      <t>Datos</t>
    </r>
    <r>
      <rPr>
        <rFont val="Arial"/>
        <color rgb="FF000000"/>
        <sz val="11.0"/>
      </rPr>
      <t>): 1/1
Conclusiones (</t>
    </r>
    <r>
      <rPr>
        <rFont val="Arial"/>
        <color rgb="FF000000"/>
        <sz val="9.0"/>
      </rPr>
      <t>haga un análisis si se  logró controlar el riego?</t>
    </r>
    <r>
      <rPr>
        <rFont val="Arial"/>
        <color rgb="FF000000"/>
        <sz val="11.0"/>
      </rPr>
      <t xml:space="preserve">):  no se materializo el riesgo por tanto el control es adecuado para este evento. </t>
    </r>
  </si>
  <si>
    <r>
      <rPr>
        <rFont val="Arial"/>
        <color rgb="FF000000"/>
        <sz val="11.0"/>
      </rPr>
      <t xml:space="preserve">
Descripción de la actividad (</t>
    </r>
    <r>
      <rPr>
        <rFont val="Arial"/>
        <color rgb="FF000000"/>
        <sz val="9.0"/>
      </rPr>
      <t>Hechos</t>
    </r>
    <r>
      <rPr>
        <rFont val="Arial"/>
        <color rgb="FF000000"/>
        <sz val="11.0"/>
      </rPr>
      <t>): En el mes de Febrero se realizo el  Plan de contingencia de Semana Santa. 
Cantidad de evidencias programadas Vs realizadas (</t>
    </r>
    <r>
      <rPr>
        <rFont val="Arial"/>
        <color rgb="FF000000"/>
        <sz val="9.0"/>
      </rPr>
      <t>Datos</t>
    </r>
    <r>
      <rPr>
        <rFont val="Arial"/>
        <color rgb="FF000000"/>
        <sz val="11.0"/>
      </rPr>
      <t>): 1/1
Conclusiones (</t>
    </r>
    <r>
      <rPr>
        <rFont val="Arial"/>
        <color rgb="FF000000"/>
        <sz val="9.0"/>
      </rPr>
      <t>haga un análisis si se  logró controlar el riego?</t>
    </r>
    <r>
      <rPr>
        <rFont val="Arial"/>
        <color rgb="FF000000"/>
        <sz val="11.0"/>
      </rPr>
      <t xml:space="preserve">): no se materializo el riesgo por tanto el control es adecuado para este evento. </t>
    </r>
  </si>
  <si>
    <r>
      <rPr>
        <rFont val="Arial"/>
        <color rgb="FF000000"/>
        <sz val="11.0"/>
      </rPr>
      <t>Descripción de la actividad (</t>
    </r>
    <r>
      <rPr>
        <rFont val="Arial"/>
        <color rgb="FF000000"/>
        <sz val="9.0"/>
      </rPr>
      <t>Hechos</t>
    </r>
    <r>
      <rPr>
        <rFont val="Arial"/>
        <color rgb="FF000000"/>
        <sz val="11.0"/>
      </rPr>
      <t>): En el mes de Marzo se realizo actualizacion plan de contingencia de Semana Santa.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xml:space="preserve">): no se materializo el riesgo por tanto el control es adecuado para este evento. </t>
    </r>
  </si>
  <si>
    <r>
      <rPr>
        <rFont val="Arial"/>
        <color rgb="FF000000"/>
        <sz val="11.0"/>
      </rPr>
      <t xml:space="preserve">
Descripción de la actividad (</t>
    </r>
    <r>
      <rPr>
        <rFont val="Arial"/>
        <color rgb="FF000000"/>
        <sz val="9.0"/>
      </rPr>
      <t>Hechos</t>
    </r>
    <r>
      <rPr>
        <rFont val="Arial"/>
        <color rgb="FF000000"/>
        <sz val="11.0"/>
      </rPr>
      <t>): En el mes de Abril se realizo el Plan de contingencia Ola Inverna
Cantidad de evidencias programadas Vs realizadas (</t>
    </r>
    <r>
      <rPr>
        <rFont val="Arial"/>
        <color rgb="FF000000"/>
        <sz val="9.0"/>
      </rPr>
      <t>Datos</t>
    </r>
    <r>
      <rPr>
        <rFont val="Arial"/>
        <color rgb="FF000000"/>
        <sz val="11.0"/>
      </rPr>
      <t>):1/1
Conclusiones (</t>
    </r>
    <r>
      <rPr>
        <rFont val="Arial"/>
        <color rgb="FF000000"/>
        <sz val="9.0"/>
      </rPr>
      <t>haga un análisis si se  logró controlar el riego?</t>
    </r>
    <r>
      <rPr>
        <rFont val="Arial"/>
        <color rgb="FF000000"/>
        <sz val="11.0"/>
      </rPr>
      <t xml:space="preserve">): no se materializo el riesgo por tanto el control es adecuado para este evento. </t>
    </r>
  </si>
  <si>
    <t xml:space="preserve">Descripción de la actividad (Hechos): no se requirio y no estaba programado 
Cantidad de evidencias programadas Vs realizadas (Datos):no se requirio para este periodo
Conclusiones (haga un análisis si se  logró controlar el riego?): no se requirio para este periodo </t>
  </si>
  <si>
    <r>
      <rPr>
        <rFont val="Arial"/>
        <color rgb="FF000000"/>
        <sz val="11.0"/>
      </rPr>
      <t>Descripción de la actividad (</t>
    </r>
    <r>
      <rPr>
        <rFont val="Arial"/>
        <color rgb="FF000000"/>
        <sz val="9.0"/>
      </rPr>
      <t>Hechos</t>
    </r>
    <r>
      <rPr>
        <rFont val="Arial"/>
        <color rgb="FF000000"/>
        <sz val="11.0"/>
      </rPr>
      <t>): se realizo PLAN DE CONTINGENCIA MUNDIAL FEMENINO FUTBOL 2024
Cantidad de evidencias programadas Vs realizadas (</t>
    </r>
    <r>
      <rPr>
        <rFont val="Arial"/>
        <color rgb="FF000000"/>
        <sz val="9.0"/>
      </rPr>
      <t>Datos</t>
    </r>
    <r>
      <rPr>
        <rFont val="Arial"/>
        <color rgb="FF000000"/>
        <sz val="11.0"/>
      </rPr>
      <t>): 1/1
Conclusiones (</t>
    </r>
    <r>
      <rPr>
        <rFont val="Arial"/>
        <color rgb="FF000000"/>
        <sz val="9.0"/>
      </rPr>
      <t>haga un análisis si se  logró controlar el riego?</t>
    </r>
    <r>
      <rPr>
        <rFont val="Arial"/>
        <color rgb="FF000000"/>
        <sz val="11.0"/>
      </rPr>
      <t>):  no se materializo el riesgo por tanto el control es adecuado para este evento.</t>
    </r>
  </si>
  <si>
    <r>
      <rPr>
        <rFont val="Arial"/>
        <color rgb="FF000000"/>
        <sz val="11.0"/>
      </rPr>
      <t>Descripción de la actividad (</t>
    </r>
    <r>
      <rPr>
        <rFont val="Arial"/>
        <color rgb="FF000000"/>
        <sz val="9.0"/>
      </rPr>
      <t>Hechos</t>
    </r>
    <r>
      <rPr>
        <rFont val="Arial"/>
        <color rgb="FF000000"/>
        <sz val="11.0"/>
      </rPr>
      <t>): Se realizo el PLAN DE CONTINGENCIA FESTIVAL DE PETRONIO ÁLVAREZ
Cantidad de evidencias programadas Vs realizadas (</t>
    </r>
    <r>
      <rPr>
        <rFont val="Arial"/>
        <color rgb="FF000000"/>
        <sz val="9.0"/>
      </rPr>
      <t>Datos</t>
    </r>
    <r>
      <rPr>
        <rFont val="Arial"/>
        <color rgb="FF000000"/>
        <sz val="11.0"/>
      </rPr>
      <t>): 1/1
Conclusiones (</t>
    </r>
    <r>
      <rPr>
        <rFont val="Arial"/>
        <color rgb="FF000000"/>
        <sz val="9.0"/>
      </rPr>
      <t>haga un análisis si se  logró controlar el riego?</t>
    </r>
    <r>
      <rPr>
        <rFont val="Arial"/>
        <color rgb="FF000000"/>
        <sz val="11.0"/>
      </rPr>
      <t>):  no se materializo el riesgo por tanto el control es adecuado para este evento.</t>
    </r>
  </si>
  <si>
    <r>
      <rPr>
        <rFont val="Arial"/>
        <color rgb="FF000000"/>
        <sz val="11.0"/>
      </rPr>
      <t>Descripción de la actividad (</t>
    </r>
    <r>
      <rPr>
        <rFont val="Arial"/>
        <color rgb="FF000000"/>
        <sz val="9.0"/>
      </rPr>
      <t>Hechos</t>
    </r>
    <r>
      <rPr>
        <rFont val="Arial"/>
        <color rgb="FF000000"/>
        <sz val="11.0"/>
      </rPr>
      <t>):Se realizo el PLAN DE CONTINGENCIA COP16
Cantidad de evidencias programadas Vs realizadas (</t>
    </r>
    <r>
      <rPr>
        <rFont val="Arial"/>
        <color rgb="FF000000"/>
        <sz val="9.0"/>
      </rPr>
      <t>Datos</t>
    </r>
    <r>
      <rPr>
        <rFont val="Arial"/>
        <color rgb="FF000000"/>
        <sz val="11.0"/>
      </rPr>
      <t>): 1/1
Conclusiones (</t>
    </r>
    <r>
      <rPr>
        <rFont val="Arial"/>
        <color rgb="FF000000"/>
        <sz val="9.0"/>
      </rPr>
      <t>haga un análisis si se  logró controlar el riego?</t>
    </r>
    <r>
      <rPr>
        <rFont val="Arial"/>
        <color rgb="FF000000"/>
        <sz val="11.0"/>
      </rPr>
      <t>): no se materializo el riesgo por tanto el control es adecuado para este evento.</t>
    </r>
  </si>
  <si>
    <r>
      <rPr>
        <rFont val="Arial"/>
        <color rgb="FF000000"/>
        <sz val="11.0"/>
      </rPr>
      <t>Descripción de la actividad (</t>
    </r>
    <r>
      <rPr>
        <rFont val="Arial"/>
        <color rgb="FF000000"/>
        <sz val="9.0"/>
      </rPr>
      <t>Hechos</t>
    </r>
    <r>
      <rPr>
        <rFont val="Arial"/>
        <color rgb="FF000000"/>
        <sz val="11.0"/>
      </rPr>
      <t>): PLAN DE CONTINGENCIA COP16
Cantidad de evidencias programadas Vs realizadas (</t>
    </r>
    <r>
      <rPr>
        <rFont val="Arial"/>
        <color rgb="FF000000"/>
        <sz val="9.0"/>
      </rPr>
      <t>Datos</t>
    </r>
    <r>
      <rPr>
        <rFont val="Arial"/>
        <color rgb="FF000000"/>
        <sz val="11.0"/>
      </rPr>
      <t>): 1/1
Conclusiones (</t>
    </r>
    <r>
      <rPr>
        <rFont val="Arial"/>
        <color rgb="FF000000"/>
        <sz val="9.0"/>
      </rPr>
      <t>haga un análisis si se  logró controlar el riego?</t>
    </r>
    <r>
      <rPr>
        <rFont val="Arial"/>
        <color rgb="FF000000"/>
        <sz val="11.0"/>
      </rPr>
      <t>): no se materializo el riesgo por tanto el control es adecuado para este evento.</t>
    </r>
  </si>
  <si>
    <r>
      <rPr>
        <rFont val="Arial"/>
        <color rgb="FF000000"/>
        <sz val="11.0"/>
      </rPr>
      <t>Descripción de la actividad (</t>
    </r>
    <r>
      <rPr>
        <rFont val="Arial"/>
        <color rgb="FF000000"/>
        <sz val="9.0"/>
      </rPr>
      <t>Hechos</t>
    </r>
    <r>
      <rPr>
        <rFont val="Arial"/>
        <color rgb="FF000000"/>
        <sz val="11.0"/>
      </rPr>
      <t>): PLAN DE CONTINGENCIA TEMPORADA DECEMBRINA
Cantidad de evidencias programadas Vs realizadas (</t>
    </r>
    <r>
      <rPr>
        <rFont val="Arial"/>
        <color rgb="FF000000"/>
        <sz val="9.0"/>
      </rPr>
      <t>Datos</t>
    </r>
    <r>
      <rPr>
        <rFont val="Arial"/>
        <color rgb="FF000000"/>
        <sz val="11.0"/>
      </rPr>
      <t>):1/1
Conclusiones (</t>
    </r>
    <r>
      <rPr>
        <rFont val="Arial"/>
        <color rgb="FF000000"/>
        <sz val="9.0"/>
      </rPr>
      <t>haga un análisis si se  logró controlar el riego?</t>
    </r>
    <r>
      <rPr>
        <rFont val="Arial"/>
        <color rgb="FF000000"/>
        <sz val="11.0"/>
      </rPr>
      <t>): no se materializo el riesgo por tanto el control es adecuado para este evento.</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</si>
  <si>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</si>
  <si>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
El profesional universitario responsable del Subgrupo de Gestión Integral de Garantía de la Calidad en Salud,  Grupo de Gestión integral de la Salud Ambiental y Grupo de Gestión en Salud Pública en urgencias, emergencias y desastres  que ejercen IVC en la Secretaría de Salud Pública del Distrito Especial de Santiago de Cali,  de manera mensual y para contribuir a la calidad en la atención deberá realizar oportunamente la planificación y desarrollo de programas de inspección, vigilancia y control a los prestadores de los servicios de salud. En caso de evidenciar desviaciones en el cumplimiento del programa, deberá presentar un ajuste en el cronograma con los sujetos  y prestadores de servidos no visitado.
</t>
    </r>
    <r>
      <rPr>
        <rFont val="Arial"/>
        <color rgb="FF000000"/>
        <sz val="12.0"/>
        <u/>
      </rPr>
      <t>Evidencia:</t>
    </r>
    <r>
      <rPr>
        <rFont val="Arial"/>
        <color rgb="FF000000"/>
        <sz val="12.0"/>
      </rPr>
      <t xml:space="preserve"> Programa o plan de auditoria a sujetos de interés en salud programado y ejecutado. 
</t>
    </r>
    <r>
      <rPr>
        <rFont val="Arial"/>
        <color rgb="FF000000"/>
        <sz val="12.0"/>
        <u/>
      </rPr>
      <t>Evidencia con desviación:</t>
    </r>
    <r>
      <rPr>
        <rFont val="Arial"/>
        <color rgb="FF000000"/>
        <sz val="12.0"/>
      </rPr>
      <t xml:space="preserve">  Programa o plan de auditoria a sujetos de interés en salud programado y ejecutado ajustado.</t>
    </r>
  </si>
  <si>
    <r>
      <rPr>
        <rFont val="Arial"/>
        <color rgb="FF000000"/>
        <sz val="11.0"/>
      </rPr>
      <t>Descripción de la actividad (</t>
    </r>
    <r>
      <rPr>
        <rFont val="Arial"/>
        <color rgb="FF000000"/>
        <sz val="9.0"/>
      </rPr>
      <t>Hechos</t>
    </r>
    <r>
      <rPr>
        <rFont val="Arial"/>
        <color rgb="FF000000"/>
        <sz val="11.0"/>
      </rPr>
      <t>): Para este periodo en capacitaciones no se ejecuto la actividad.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realizo el control por falta de personal, demora en contratación.</t>
    </r>
  </si>
  <si>
    <r>
      <rPr>
        <rFont val="Arial"/>
        <color rgb="FF000000"/>
        <sz val="11.0"/>
      </rPr>
      <t>Descripción de la actividad (</t>
    </r>
    <r>
      <rPr>
        <rFont val="Arial"/>
        <color rgb="FF000000"/>
        <sz val="9.0"/>
      </rPr>
      <t>Hechos</t>
    </r>
    <r>
      <rPr>
        <rFont val="Arial"/>
        <color rgb="FF000000"/>
        <sz val="11.0"/>
      </rPr>
      <t>): Para este periodo en capacitaciones no se ejecuto la actividad.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realizo el control por falta de personal, demora en contratación.</t>
    </r>
  </si>
  <si>
    <t>Descripción de la actividad (Hechos): En el mes de Marzo se realizó visita Inspección y vigilancia  del  servicio de transporte  asitencial paciente a cuatro prestadores.  
Cantidad de evidencias programadas Vs realizadas (Datos): 4/4
Conclusiones (haga un análisis si se  logró controlar el riego?):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t>
  </si>
  <si>
    <t xml:space="preserve">Descripción de la actividad (Hechos):  En el mes de Abril se realizó seguimiento  al servicio de transporte  asistencial paciente para generar seguridad a los usuarios en el proceso de la atención en salud. 
Cantidad de evidencias programadas Vs realizadas (Datos):                                                               15/15
Conclusiones (haga un análisis si se  logró controlar el riego?):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t>
  </si>
  <si>
    <t xml:space="preserve">Descripción de la actividad (Hechos):   En el mes de mayo se realizó seguimiento  al servicio de transporte  asitencial paciente para generar seguridad a los usuarios en el proceso de la atención en salud. 
Cantidad de evidencias programadas Vs realizadas (Datos):                                                               7/17
Conclusiones (haga un análisis si se  logró controlar el riego?):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t>
  </si>
  <si>
    <t xml:space="preserve">Descripción de la actividad : En el mes de junio se realizó seguimiento  al servicio de transporte  asitencial paciente para generar seguridad a los usuarios en el proceso de la atención en salud. 
Cantidad de evidencias programadas Vs realizadas (Datos):         8/8                                                     
Conclusiones :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t>
  </si>
  <si>
    <t xml:space="preserve">Descripción de la actividad:En el mes de julio se realizó seguimiento  al servicio de transporte  asitencial paciente para generar seguridad a los usuarios en el proceso de la atención en salud. 
Cantidad de evidencias programadas Vs realizadas: 09/09
Conclusiones: Los profesionales  universitarios del SEM Servicio de Emergencia Medica que  realizan actividades  de asesorías, auditorías, capacitaciones, eventos, reuniones y acompañamientos con las partes interesadas externas, en el mes de julio, se realizo encuestas de satisfacción que  midan  la efectividad de las acciones de rectoría en salud que se hacen dentro del Organismo. </t>
  </si>
  <si>
    <t xml:space="preserve">Descripción de la actividad:En el mes de agosto se realizó seguimiento  al servicio de transporte  asitencial paciente para generar seguridad a los usuarios en el proceso de la atención en salud. 
Cantidad de evidencias programadas Vs realizadas:06/06
Conclusiones: Los profesionales  universitarios del SEM Servicio de Emergencia Medica que  realizan actividades  de asesorías, auditorías, capacitaciones, eventos, reuniones y acompañamientos con las partes interesadas externas, en el mes de julio, se realizo encuestas de satisfacción que  midan  la efectividad de las acciones de rectoría en salud que se hacen dentro del Organismo. </t>
  </si>
  <si>
    <t>Descripción de la actividad:Para este periodo no se ejecuto este control
Cantidad de evidencias programadas Vs realizadas:0/0
Conclusiones: No se pudo realizar la contratación a tiempo y se dio priorización a las actividades correspondientes a la COP-16</t>
  </si>
  <si>
    <t xml:space="preserve">Descripción de la actividad:En el mes de noviembre se realizó seguimiento  al servicio de transporte  asitencial paciente para generar seguridad a los usuarios en el proceso de la atención en salud. 
Cantidad de evidencias programadas Vs realizadas:06/06
Conclusiones: Los profesionales  universitarios del SEM Servicio de Emergencia Medica que  realizan actividades  de asesorías, auditorías, capacitaciones, eventos, reuniones y acompañamientos con las partes interesadas externas, en el mes de diciembre, se realizo encuestas de satisfacción que  midan  la efectividad de las acciones de rectoría en salud que se hacen dentro del Organismo. </t>
  </si>
  <si>
    <t xml:space="preserve">Descripción de la actividad:En el mes de diciembre se realizó seguimiento  al servicio de transporte  asitencial paciente para generar seguridad a los usuarios en el proceso de la atención en salud. 
Cantidad de evidencias programadas Vs realizadas:02/02
Conclusiones: Los profesionales  universitarios del SEM Servicio de Emergencia Medica que  realizan actividades  de asesorías, auditorías, capacitaciones, eventos, reuniones y acompañamientos con las partes interesadas externas, en el mes de diciembre, se realizo encuestas de satisfacción que  midan  la efectividad de las acciones de rectoría en salud que se hacen dentro del Organismo. </t>
  </si>
  <si>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</si>
  <si>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Para este periodo en capacitaciones no se ejecuto la actividad.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realizo el control por falta de personal, demora en contratación.</t>
    </r>
  </si>
  <si>
    <r>
      <rPr>
        <rFont val="Arial"/>
        <color rgb="FF000000"/>
        <sz val="11.0"/>
      </rPr>
      <t>Descripción de la actividad (</t>
    </r>
    <r>
      <rPr>
        <rFont val="Arial"/>
        <color rgb="FF000000"/>
        <sz val="9.0"/>
      </rPr>
      <t>Hechos</t>
    </r>
    <r>
      <rPr>
        <rFont val="Arial"/>
        <color rgb="FF000000"/>
        <sz val="11.0"/>
      </rPr>
      <t>): Para este periodo en capacitaciones no se ejecuto la actividad.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realizo el control por falta de personal, demora en contratación.</t>
    </r>
  </si>
  <si>
    <t xml:space="preserve">Descripción de la actividad: 0
Cantidad de evidencias programadas Vs realizadas :0/0
Conclusiones  Los profesionales  universitarios del SEM Servicio de Emergencia Medica que  realizan actividades  de asesorías, auditorías, capacitaciones, eventos, reuniones y acompañamientos con las partes interesadas externas, en el mes de marzo, no se evidencian  la realizacion de  encuestas de satisfacción que  midan  la efectividad de las acciones de rectoría en salud que se hacen dentro del Organismo. </t>
  </si>
  <si>
    <t xml:space="preserve">Descripción de la actividad:0
Cantidad de evidencias programadas 0/0
 Conclusiones: los profesionales  universitarios  del SEM Servicio de Emergencia Medica que  realizan actividades  de asesorías, auditorías, capacitaciones, eventos, reuniones y acompañamientos con las partes interesadas externas, en el mes de abril, no realiza encuestas de satisfacción que  midan  la efectividad de las acciones de rectoría en salud que se hacen dentro del Organismo. </t>
  </si>
  <si>
    <t xml:space="preserve">Descripción de la actividad: 0
Cantidad de evidencias programadas Vs realizadas : 0/0
Conclusiones: Los  profesionales  universitarios  del SEM Servicio de Emergencia Medica que  realizan actividades  de asesorías, auditorías, capacitaciones, eventos, reuniones y acompañamientos con las partes interesadas externas, en el mes de mayo, no realiza encuestas de satisfacción que  midan  la efectividad de las acciones de rectoría en salud que se hacen dentro del Organismo. </t>
  </si>
  <si>
    <t xml:space="preserve">Descripción de la actividad:0
Cantidad de evidencias programadas Vs realizadas:0/0
Conclusiones: Los profesionales  universitarios del SEM Servicio de Emergencia Medica que  realizan actividades  de asesorías, auditorías, capacitaciones, eventos, reuniones y acompañamientos con las partes interesadas externas, en el mes de junio, no realiza encuestas de satisfacción que  midan  la efectividad de las acciones de rectoría en salud que se hacen dentro del Organismo. </t>
  </si>
  <si>
    <t xml:space="preserve">Descripción de la actividad: Se realizo encuesta de satisfacción
Cantidad de evidencias programadas Vs realizadas:1/1
Conclusiones: Los profesionales  universitarios del SEM Servicio de Emergencia Medica que  realizan actividades  de asesorías, auditorías, capacitaciones, eventos, reuniones y acompañamientos con las partes interesadas externas, en el mes de julio, se realizo encuestas de satisfacción que  midan  la efectividad de las acciones de rectoría en salud que se hacen dentro del Organismo. </t>
  </si>
  <si>
    <t xml:space="preserve">Descripción de la actividad: Para este periodo no se ejecuto este control
Cantidad de evidencias programadas Vs realizadas:0/0
Conclusiones: No se realizaron reuniones para medir la efectividad de las acciones de rectoría en salud que se hacen dentro del Organismo. </t>
  </si>
  <si>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</si>
  <si>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</si>
  <si>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</si>
  <si>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t xml:space="preserve">Descripción de la actividad:En el mes de marzo  se realizaron  8  sensibilizaciones en la Politica de Anticorrupcion de la Secretaria de salud del Distrito Especial de Santiago de Cali 
Cantidad de evidencias programadas Vs realizadas: 8/8
Conclusiones:en el mes de marzo se realizan 8 (ocho)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</si>
  <si>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t xml:space="preserve">Descripción de la actividad : En el mes de abril se realizaron  71 sensibilizaciones en la Politica de Anticorrupcion de la Secretaria de salud del Distrito Especial de Santiago de Cali 
Cantidad de evidencias programadas Vs realizadas:71/71
Conclusiones:en el mes de abril  se realizan 71  (setenta y uno)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</si>
  <si>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t xml:space="preserve">Descripción de la actividad: En el mes de mayo se realizaron  19  sensibilizaciones en la Politica de Anticorrupcion de la Secretaria de salud del Distrito Especial de Santiago de Cali 
Cantidad de evidencias programadas Vs realizadas: 19/19
Conclusiones:en el mes de mayo se realizan 19 (diez y nueve )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</si>
  <si>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t xml:space="preserve">Descripción de la actividad: En el mes de junio  se realizaron  51   sensibilizaciones en la Politica de Anticorrupcion de la Secretaria de salud del Distrito Especial de Santiago de Cali 
Cantidad de evidencias programadas Vs realizadas:51/51
Conclusiones: en el mes de junio  se realizan 51 (cincuenta y uno )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</si>
  <si>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t xml:space="preserve">Descripción de la actividad: En el mes de julio  se realizaron  20  sensibilizaciones en la Politica de Anticorrupcion de la Secretaria de salud del Distrito Especial de Santiago de Cali 
Cantidad de evidencias programadas Vs realizadas:20/20
Conclusiones: en el mes de juliose realizan 20 ( veinte )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</si>
  <si>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t xml:space="preserve">Descripción de la actividad: En el mes de agosto  se realizaron  19  sensibilizaciones en la Politica de Anticorrupcion de la Secretaria de salud del Distrito Especial de Santiago de Cali 
Cantidad de evidencias programadas Vs realizadas: 48/48
Conclusiones: en el mes de agosto  se realizan 48 (cuarenta y ocho)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</si>
  <si>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t xml:space="preserve">Descripción de la actividad: En el mes de noviembre se realizaron  69 sensibilizaciones en la Politica de Anticorrupcion de la Secretaria de salud del Distrito Especial de Santiago de Cali 
Cantidad de evidencias programadas Vs realizadas: 69/69
Conclusiones: en el mes de noviembre se realizan 69 (setenta y nueve)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</si>
  <si>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t xml:space="preserve">Descripción de la actividad: En el mes de noviembre se realizaron  11 sensibilizaciones en la Politica de Anticorrupcion de la Secretaria de salud del Distrito Especial de Santiago de Cali 
Cantidad de evidencias programadas Vs realizadas: 11/11
Conclusiones: en el mes de diciembre se realizan 11 (once)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t>
  </si>
  <si>
    <r>
      <rPr>
        <rFont val="Arial"/>
        <color rgb="FF000000"/>
        <sz val="12.0"/>
      </rPr>
      <t xml:space="preserve">El responsable del Subgrupo de Gestión Integral de Garantía de la Calidad en Salud,  Grupo de Gestión integral de la Salud Ambiental y Grupo de Gestión en Salud Pública en urgencias, emergencias y desastres  de la Secretaría de Salud Pública del Distrito Especial de Santiago de Cali, que realizan auditorias en el marco de la prestación de servicios de Salud y verificación de cumplimiento de requisitos (IVC), deberán realizar de manera trimestral la divulgación y sensibilización a los auditados con relación a los compromisos institucionales y sociales con la transparencia y prevención de riesgos de corrupción, que se deben prevenir en el marco del desarrollo de la auditoria.  En caso de no ejecutarse la socialización de los riesgos de corrupción en la apertura, deberá contar con dicha evidencia de la socialización durante la auditoria.
</t>
    </r>
    <r>
      <rPr>
        <rFont val="Arial"/>
        <color rgb="FF000000"/>
        <sz val="12.0"/>
        <u/>
      </rPr>
      <t>Evidencia:</t>
    </r>
    <r>
      <rPr>
        <rFont val="Arial"/>
        <color rgb="FF000000"/>
        <sz val="12.0"/>
      </rPr>
      <t xml:space="preserve"> Presentación de Apertura si aplica
Acta de apertura de auditoria.
Formato de Inspección de ambulancias
Formato de Plan de Atención medica para eventos.</t>
    </r>
  </si>
  <si>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</si>
  <si>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</si>
  <si>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t>Descripción de la actividad: Se realizó visita Inspección y vigilancia  del  servicio de transporte  asitencial paciente  
Cantidad de evidencias  programadas Vs realizadas : 8/8 
Conclusiones:el SEM  en el mes de marzo  realiza  a  ocho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t>
  </si>
  <si>
    <t>Descripción de la actividad:Se realizó visita Inspección y vigilancia  del  servicio de transporte  asitencial paciente  
Cantidad de evidencias programadas Vs realizadas : 71/71
Conclusiones:el SEM  en el mes de abril  realiza  a setente y tres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t>
  </si>
  <si>
    <t>Descripción de la actividad :Se realizó visita Inspección y vigilancia  del  servicio de transporte  asitencial paciente  
Cantidad de evidencias  programadas Vs realizadas:19/19 
Conclusiones: el SEM  en el mes de mayo realiza  a  19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t>
  </si>
  <si>
    <t xml:space="preserve">Descripción de la actividad :Se realizó visita Inspección y vigilancia  del  servicio de transporte  asitencial paciente  
Cantidad de evidencias programadas Vs realizadas:51/51
Conclusiones:  el SEM  en el mes de junio realiza  a  51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t>
  </si>
  <si>
    <t xml:space="preserve">Descripción de la actividad :Se realizó visita Inspección y vigilancia  del  servicio de transporte  asitencial paciente  
Cantidad de evidencias programadas Vs realizadas:20/20
Conclusiones:  el SEM  en el mes de julio realiza  a  20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t>
  </si>
  <si>
    <t xml:space="preserve">Descripción de la actividad :Se realizó visita Inspección y vigilancia  del  servicio de transporte  asistencial paciente  
Cantidad de evidencias programadas Vs realizadas: 19/19
Conclusiones:  el SEM  en el mes de agosto realiza  a  19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t>
  </si>
  <si>
    <t xml:space="preserve">Descripción de la actividad :Se realizó Inspección y vigilancia  del  servicio de transporte  asistencial paciente  
Cantidad de evidencias programadas Vs realizadas: 69/69
Conclusiones:  el SEM  en el mes de noviembre realiza  a 69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t>
  </si>
  <si>
    <t xml:space="preserve">Descripción de la actividad :Se realizó Inspección y vigilancia  del  servicio de transporte  asistencial paciente  
Cantidad de evidencias programadas Vs realizadas: 11/11
Conclusiones:  el SEM  en el mes de diciembre realiza  a 11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t>
  </si>
  <si>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</si>
  <si>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</si>
  <si>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t>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trimestral.</t>
  </si>
  <si>
    <t>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trimestral.</t>
  </si>
  <si>
    <t>Descripción de la actividad:Para este periodo en capacitaciones no se ejecuto la actividad por falta de personal
Cantidad de evidencias programadas Vs realizadas:No aplica
Conclusiones: No aplica</t>
  </si>
  <si>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</si>
  <si>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 Para este periodo en capacitaciones no se ejecuto la actividad. por falta de personal 
Cantidad de evidencias programadas Vs realizadas (</t>
    </r>
    <r>
      <rPr>
        <rFont val="Arial"/>
        <color rgb="FF000000"/>
        <sz val="9.0"/>
      </rPr>
      <t>Datos</t>
    </r>
    <r>
      <rPr>
        <rFont val="Arial"/>
        <color rgb="FF000000"/>
        <sz val="11.0"/>
      </rPr>
      <t>): No aplica
Conclusiones (</t>
    </r>
    <r>
      <rPr>
        <rFont val="Arial"/>
        <color rgb="FF000000"/>
        <sz val="9.0"/>
      </rPr>
      <t>haga un análisis si se  logró controlar el riego?</t>
    </r>
    <r>
      <rPr>
        <rFont val="Arial"/>
        <color rgb="FF000000"/>
        <sz val="11.0"/>
      </rPr>
      <t>): No aplica</t>
    </r>
  </si>
  <si>
    <t xml:space="preserve">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
  </si>
  <si>
    <r>
      <rPr>
        <rFont val="Arial"/>
        <color rgb="FF000000"/>
        <sz val="11.0"/>
      </rPr>
      <t>Descripción de la actividad (</t>
    </r>
    <r>
      <rPr>
        <rFont val="Arial"/>
        <color rgb="FF000000"/>
        <sz val="9.0"/>
      </rPr>
      <t>Hechos</t>
    </r>
    <r>
      <rPr>
        <rFont val="Arial"/>
        <color rgb="FF000000"/>
        <sz val="11.0"/>
      </rPr>
      <t>): Para este periodo en capacitaciones no se ejecuto la actividad.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realizo el control por falta de personal, demora en contratación.</t>
    </r>
  </si>
  <si>
    <r>
      <rPr>
        <rFont val="Arial"/>
        <color rgb="FF000000"/>
        <sz val="11.0"/>
      </rPr>
      <t>Descripción de la actividad (</t>
    </r>
    <r>
      <rPr>
        <rFont val="Arial"/>
        <color rgb="FF000000"/>
        <sz val="9.0"/>
      </rPr>
      <t>Hechos</t>
    </r>
    <r>
      <rPr>
        <rFont val="Arial"/>
        <color rgb="FF000000"/>
        <sz val="11.0"/>
      </rPr>
      <t>): Para este periodo en capacitaciones no se ejecuto la actividad.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realizo el control por falta de personal, demora en contratación.</t>
    </r>
  </si>
  <si>
    <r>
      <rPr>
        <rFont val="Arial"/>
        <color rgb="FF000000"/>
        <sz val="11.0"/>
      </rPr>
      <t>Descripción de la actividad (</t>
    </r>
    <r>
      <rPr>
        <rFont val="Arial"/>
        <color rgb="FF000000"/>
        <sz val="9.0"/>
      </rPr>
      <t>Hechos</t>
    </r>
    <r>
      <rPr>
        <rFont val="Arial"/>
        <color rgb="FF000000"/>
        <sz val="11.0"/>
      </rPr>
      <t>): Para este periodo en capacitaciones no se ejecuto la actividad.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realizo el control por falta de personal, demora en contratación.</t>
    </r>
  </si>
  <si>
    <t>Descripción de la actividad:Se entrega el acuerdo de confidencialidad individual y  de protección de datos a cada persona vinculada como prestador de servicios OPS  y personal de planta del grupo de SEM 
Cantidad de evidencias programadas Vs realizadas:8/8 un acuerdo por prestador de servicio en el periodo de contratacion (mayo-agosto) son 7 por OPS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t>
  </si>
  <si>
    <t>Descripción de la actividad:Se entrega el acuerdo de confidencialidad individual y  de protección de datos a cada persona vinculada como prestador de servicios y personal de planta del grupo de SEM 
Cantidad de evidencias programadas Vs realizadas:6/6 un acuerdo por prestador de servicio en el periodo de contratacion (septiembre-diciembre) son 6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t>
  </si>
  <si>
    <t>Descripción de la actividad:Se entrega el acuerdo de confidencialidad individual y  de protección de datos a cada persona vinculada como prestador de servicios  y personal de planta del grupo de SEM 
Cantidad de evidencias programadas Vs realizadas:6/6 un acuerdo por prestador de servicio en el periodo de contratacion (septiembre-diciembre) son 6 por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t>
  </si>
  <si>
    <t>Descripción de la actividad:Se entrega el acuerdo de confidencialidad individual y  de protección de datos a cada persona vinculada como prestador de servicios  y personal de planta del grupo de SEM 
Cantidad de evidencias programadas Vs realizadas:6/6 un acuerdo por prestador de servicio en el periodo de contratacion (septiembre-diciembre) son 6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t>
  </si>
  <si>
    <r>
      <rPr>
        <rFont val="Arial"/>
        <color rgb="FF000000"/>
        <sz val="12.0"/>
      </rPr>
      <t xml:space="preserve">El profesional universitario de los Grupos de Gestión integral de la Salud Ambiental, Grupo de Gestión Integral de la Garantía de la Calidad en los Servicios de Salud, Grupo de Gestión en Salud Pública en urgencias, emergencias y desastres y el Sancionatorio de la Secretaría de Salud Pública del Distrito Especial de Santiago de Cali que ejercen IVC, diseñarán y comunicaran mensajes trimestralmente, respecto a la importancia de la transparencia y la prevención de riesgos de corrupción en la gestión de salud pública, que permitan sensibilizar al usuario,  a través de medios de comunicación interna y externa (correos, carteleras, página web, redes sociales, entre otros).
En caso de identificar una desviación, se reforzará o reestructurará la metodología de el IEC.
</t>
    </r>
    <r>
      <rPr>
        <rFont val="Arial"/>
        <color rgb="FF000000"/>
        <sz val="12.0"/>
        <u/>
      </rPr>
      <t>Evidencia:</t>
    </r>
    <r>
      <rPr>
        <rFont val="Arial"/>
        <color rgb="FF000000"/>
        <sz val="12.0"/>
      </rPr>
      <t xml:space="preserve"> Comunicados de sensibilización en diferentes medios de comunicación interna y externa y diseños de comunicados, boletines, infografías.
</t>
    </r>
    <r>
      <rPr>
        <rFont val="Arial"/>
        <color rgb="FF000000"/>
        <sz val="12.0"/>
        <u/>
      </rPr>
      <t>Evidencia con desviación:</t>
    </r>
    <r>
      <rPr>
        <rFont val="Arial"/>
        <color rgb="FF000000"/>
        <sz val="12.0"/>
      </rPr>
      <t xml:space="preserve"> Plan de trabajo de IEC modificado</t>
    </r>
  </si>
  <si>
    <r>
      <rPr>
        <rFont val="Arial"/>
        <color rgb="FF000000"/>
        <sz val="11.0"/>
      </rPr>
      <t>Descripción de la actividad (</t>
    </r>
    <r>
      <rPr>
        <rFont val="Arial"/>
        <color rgb="FF000000"/>
        <sz val="9.0"/>
      </rPr>
      <t>Hechos</t>
    </r>
    <r>
      <rPr>
        <rFont val="Arial"/>
        <color rgb="FF000000"/>
        <sz val="11.0"/>
      </rPr>
      <t>):PARA ESTE MES NO SE REAlIZÓ NINGUNA ACTIVIDAD TENIENDO EN CUENTA QUE EL GRUPO NO CONTABA CON PERSONAL CONTRTATADO Y ESTA MATRIZ FUE CREADA CON EL GRUPO DE GESTIÓN DE LA CALIDAD EN EL MES DE JUNIO 2024,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</si>
  <si>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 PARA ESTE MES NO SE EJECUTO NINGUNA ACTIVIDAD TENEINDO EN CUENTA QUE EL PERSONAL CONTRATADO EJECUTÓ TAREAS QUE SE ENCONTRABAN EN CURSO EN LA VIGENCIA 2023, Y ESTA MATRIZ FUE CRERADA  EN EL MES DE JUNIO 2024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 NO APLICA</t>
    </r>
  </si>
  <si>
    <t xml:space="preserve">Descripción de la actividad (Hechos):POR PARTE DE LA SUBSECRETARÍA DE PROTECCIÓN DE SALUD Y PRESTCIÓN DE SERVICIOS SE REMITÓ UN EXPEDIENTE CON EL FIN DE INICIAR EL TRAMITE DE RENUENCIA A SUMINISTRAR INFORMACIÓN CONTRA LA CLINICA FARALLONES.
Cantidad de evidencias programadas Vs realizadas (Datos): UN PROCESO DEVUELTO 
Conclusiones (haga un análisis si se  logró controlar el riego?): UNA VEZ EFECTUADA LA REVISIÓN AL EXPEDIENTE REMITIDO Y TENEINDO EN CUENTA LOS REQUSISITOS BÁSICOS DE ESTRUCTURA, ESTÁNDARES, CIRTERIOS Y PROCESOS QUE SE DEBEN CUMPLIR PARA INCIAR EL TRAMITE PARA INCIAR RENUENCIA A SUSMINISTRAR INFORMACION EN EL CURSO DE LAS INVESTIGACIONES ADMINISTRATIVAS ADELANTADAS POR EL GRUPO DE HABILITACIÓN PARA REDUCIR LOS PRINCIPALES RIESGOS QUE AMENAZAN LA VIDA O LA SALUD DE LOS USUARIOS EN LA PRESTACION DE LOS SERVICIOS DE SALUD DE LOS USUSRIOS EN EL DISTRITO DE SANTIAGO DE CALI, SE ENCONTRÓ LA IMPOSISBILIDAD DE INICIAR LA ACTUACION JURIDICA POR NO ENCONTRARSE EL PRIMER REQUERIMIENTO EFECTUADO AL SUJETO OBJETO DE INVESTIGACIÓN </t>
  </si>
  <si>
    <r>
      <rPr>
        <rFont val="Arial"/>
        <color rgb="FF000000"/>
        <sz val="11.0"/>
      </rPr>
      <t>Descripción de la actividad (</t>
    </r>
    <r>
      <rPr>
        <rFont val="Arial"/>
        <color rgb="FF000000"/>
        <sz val="9.0"/>
      </rPr>
      <t>Hechos</t>
    </r>
    <r>
      <rPr>
        <rFont val="Arial"/>
        <color rgb="FF000000"/>
        <sz val="11.0"/>
      </rPr>
      <t>): PARA ESTE PERIODO NO SE REALIZARÓN DEVOLUCIONES DE EXPEDIENTES DE NINGUNA DE LAS SUBSECRETARIAS QUE INTEGRAN LA SECRETARÍA DE SALUD PÚBLICA DE CALI.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 PARA ESTE PERIODO NO SE EVIDENCIÓ RIESGO ALGINO POR CUANTO NO SE REALIZÓ DEVOLUCION DE EXPEDIENTES A NINGUNA DE LAS DOS SUBSECRETARIAS QUE CONFORMAN LA SECRETARIA DE SALUD PÚBLICA DE CALI.</t>
    </r>
  </si>
  <si>
    <r>
      <rPr>
        <rFont val="Arial"/>
        <color rgb="FF000000"/>
        <sz val="11.0"/>
      </rPr>
      <t>Descripción de la actividad (</t>
    </r>
    <r>
      <rPr>
        <rFont val="Arial"/>
        <color rgb="FF000000"/>
        <sz val="9.0"/>
      </rPr>
      <t>Hechos</t>
    </r>
    <r>
      <rPr>
        <rFont val="Arial"/>
        <color rgb="FF000000"/>
        <sz val="11.0"/>
      </rPr>
      <t>):PARA ESTE PERIODO NO SE REALIZARÓN DEVOLUCIONES DE EXPEDIENTES DE NINGUNA DE LAS SUBSECRETARIAS QUE INTEGRAN LA SECRETARÍA DE SALUD PÚBLICA DE CALI.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):PARA ESTE PERIODO NO SE EVIDENCIÓ RIESGO ALGINO POR CUANTO NO SE REALIZÓ DEVOLUCION DE EXPEDIENTES A NINGUNA DE LAS DOS SUBSECRETARIAS QUE CONFORMAN LA SECRETARIA DE SALUD PÚBLICA DE CALI.</t>
    </r>
  </si>
  <si>
    <t>Descripción de la actividad (Hechos):POR PARTE DE LAS SUBSECRETARÍAS  SE REMITIERON VARIOS EXPEDIENTES PARA INICIAR EL ESTUDIO JURÍDICO DE VIABILIDAD PARA APERTURAR PROCESOS ADMINISTRATIVOS SANCIONATORIOS .
Cantidad de evidencias programadas Vs realizadas (Datos): NUEVE PROCESOS DEVUELTOS 
Conclusiones (haga un análisis si se  logró controlar el riego?): 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HÉCTOR FABIO CRUZ RIVERA, RAFAEL FALABELLA, GRUPO HYC SAS, ISLENY CORTÉS URBANO - BUTTERFLY ESTETICA SPA, FAMIVIVIR NATURAL, COSMITET LTDA., DÍGAME IMÁGENES DIAGNÓSTICAS DIGITALES, GRUPO EMPRESARIAL ALIANZA APH SAS, ESCUELA DE FORMACIÓN DEPORTIVA VALLADO, RESTAURANTE LA OLLA DE CAROLA - BELISARIO BUENO PEREA.</t>
  </si>
  <si>
    <r>
      <rPr>
        <rFont val="Arial"/>
        <color rgb="FF000000"/>
        <sz val="11.0"/>
      </rPr>
      <t>Descripción de la actividad (</t>
    </r>
    <r>
      <rPr>
        <rFont val="Arial"/>
        <color rgb="FF000000"/>
        <sz val="9.0"/>
      </rPr>
      <t>Hechos</t>
    </r>
    <r>
      <rPr>
        <rFont val="Arial"/>
        <color rgb="FF000000"/>
        <sz val="11.0"/>
      </rPr>
      <t>):POR PARTE DE LAS SUBSECRETARÍAS  SE REMITIERON VARIOS EXPEDIENTES PARA INICIAR EL ESTUDIO JURÍDICO DE VIABILIDAD PARA APERTURAR PROCESOS ADMINISTRATIVOS SANCIONATORIOS .
Cantidad de evidencias programadas Vs realizadas (</t>
    </r>
    <r>
      <rPr>
        <rFont val="Arial"/>
        <color rgb="FF000000"/>
        <sz val="9.0"/>
      </rPr>
      <t>Datos</t>
    </r>
    <r>
      <rPr>
        <rFont val="Arial"/>
        <color rgb="FF000000"/>
        <sz val="11.0"/>
      </rPr>
      <t>): TRES PROCESOS DEVUELTOS
Conclusiones (</t>
    </r>
    <r>
      <rPr>
        <rFont val="Arial"/>
        <color rgb="FF000000"/>
        <sz val="9.0"/>
      </rPr>
      <t>haga un análisis si se  logró controlar el riego?</t>
    </r>
    <r>
      <rPr>
        <rFont val="Arial"/>
        <color rgb="FF000000"/>
        <sz val="11.0"/>
      </rPr>
      <t>): 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CHR MEDICAL STETIC SAS, AMBULANCIAS CALI Y VALLE SAS, OSCAR ANDRES DELGADO JARAMILLO</t>
    </r>
  </si>
  <si>
    <r>
      <rPr>
        <rFont val="Arial"/>
        <color rgb="FF000000"/>
        <sz val="11.0"/>
      </rPr>
      <t>Descripción de la actividad (</t>
    </r>
    <r>
      <rPr>
        <rFont val="Arial"/>
        <color rgb="FF000000"/>
        <sz val="9.0"/>
      </rPr>
      <t>Hechos</t>
    </r>
    <r>
      <rPr>
        <rFont val="Arial"/>
        <color rgb="FF000000"/>
        <sz val="11.0"/>
      </rPr>
      <t>):POR PARTE DE LAS SUBSECRETARÍAS  SE REMITIERON VARIOS EXPEDIENTES PARA INICIAR EL ESTUDIO JURÍDICO DE VIABILIDAD PARA APERTURAR PROCESOS ADMINISTRATIVOS SANCIONATORIOS .
Cantidad de evidencias programadas Vs realizadas (</t>
    </r>
    <r>
      <rPr>
        <rFont val="Arial"/>
        <color rgb="FF000000"/>
        <sz val="9.0"/>
      </rPr>
      <t>Datos</t>
    </r>
    <r>
      <rPr>
        <rFont val="Arial"/>
        <color rgb="FF000000"/>
        <sz val="11.0"/>
      </rPr>
      <t>): CINCO PROCESOS DEVUELTOS.
Conclusiones (</t>
    </r>
    <r>
      <rPr>
        <rFont val="Arial"/>
        <color rgb="FF000000"/>
        <sz val="9.0"/>
      </rPr>
      <t>haga un análisis si se  logró controlar el riego?</t>
    </r>
    <r>
      <rPr>
        <rFont val="Arial"/>
        <color rgb="FF000000"/>
        <sz val="11.0"/>
      </rPr>
      <t>):UNA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RED DE SALUD ORIENTE - HOSPITAL CARLOS HOLMES TRUJILLO, UNISALUD IPS, UNIVERSIDAD SANTIAGO DE CALI, CENTRO DE SALUD EL DIAMANTE, CRISTO REY IPS.</t>
    </r>
  </si>
  <si>
    <r>
      <rPr>
        <rFont val="Arial"/>
        <color rgb="FF000000"/>
        <sz val="11.0"/>
      </rPr>
      <t>Descripción de la actividad (</t>
    </r>
    <r>
      <rPr>
        <rFont val="Arial"/>
        <color rgb="FF000000"/>
        <sz val="9.0"/>
      </rPr>
      <t>Hechos</t>
    </r>
    <r>
      <rPr>
        <rFont val="Arial"/>
        <color rgb="FF000000"/>
        <sz val="11.0"/>
      </rPr>
      <t>):POR PARTE DE LAS SUBSECRETARÍAS  SE REMITIERON VARIOS EXPEDIENTES PARA INICIAR EL ESTUDIO JURÍDICO DE VIABILIDAD PARA APERTURAR PROCESOS ADMINISTRATIVOS SANCIONATORIOS .
Cantidad de evidencias programadas Vs realizadas (</t>
    </r>
    <r>
      <rPr>
        <rFont val="Arial"/>
        <color rgb="FF000000"/>
        <sz val="9.0"/>
      </rPr>
      <t>Datos</t>
    </r>
    <r>
      <rPr>
        <rFont val="Arial"/>
        <color rgb="FF000000"/>
        <sz val="11.0"/>
      </rPr>
      <t>):CATORCE PROCESOS DEVUELTOS
Conclusiones (</t>
    </r>
    <r>
      <rPr>
        <rFont val="Arial"/>
        <color rgb="FF000000"/>
        <sz val="9.0"/>
      </rPr>
      <t>haga un análisis si se  logró controlar el riego?</t>
    </r>
    <r>
      <rPr>
        <rFont val="Arial"/>
        <color rgb="FF000000"/>
        <sz val="11.0"/>
      </rPr>
      <t>):UNA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ESTACION DE POLICIA EL GUABAL, HOTEL EL PEÑON SAS, HGHO HOTEL AUSTRAL, CONDOMINIO EL CAÑADUZAL, CENTRO DE REHABILITACION SUR GIR2, ASOCIACION DE CAFE ARBOLEDA, CRJ PASEO DE LA ALAMEDA, NACHOS PIZZA, PIEZZERIA JIREH MIRADOR, PIZZERIA LA LOMA, BRUTAL MARKET, DISTRIBUIDORA LA PIRAGUA, CONJUNTO RESIDENCIAL COLORES DE SANTA SOFIA, CONJUNTO RESIDENCIAL PARQUE DEL LILI- 2,</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</si>
  <si>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</si>
  <si>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</si>
  <si>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</si>
  <si>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MES NO SE REAlIZÓ NINGUNA ACTIVIDAD TENIENDO EN CUENTA QUE EL GRUPO NO CONTABA CON PERSONAL CONTRTATADO Y ESTA MATRIZ FUE CREADA CON EL GRUPO DE GESTIÓN DE LA CALIDAD EN EL MES DE JUNIO 2024,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</si>
  <si>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):PARA ESTE MES NO SE REAlIZÓ NINGUNA ACTIVIDAD TENIENDO EN CUENTA QUE EL GRUPO NO CONTABA CON PERSONAL CONTRTATADO Y ESTA MATRIZ FUE CREADA CON EL GRUPO DE GESTIÓN DE LA CALIDAD EN EL MES DE JUNIO 2024,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</si>
  <si>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MES NO SE REAlIZÓ NINGUNA ACTIVIDAD TENIENDO EN CUENTA QUE EL GRUPO NO CONTABA CON PERSONAL CONTRTATADO Y ESTA MATRIZ FUE CREADA CON EL GRUPO DE GESTIÓN DE LA CALIDAD EN EL MES DE JUNIO 2024,
Cantidad de evidencias programadas Vs realizadas (</t>
    </r>
    <r>
      <rPr>
        <rFont val="Arial"/>
        <color rgb="FF000000"/>
        <sz val="9.0"/>
      </rPr>
      <t>Datos</t>
    </r>
    <r>
      <rPr>
        <rFont val="Arial"/>
        <color rgb="FF000000"/>
        <sz val="11.0"/>
      </rPr>
      <t>):CERO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</si>
  <si>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):PARA ESTE MES NO SE REAlIZÓ NINGUNA ACTIVIDAD TENIENDO EN CUENTA QUE EL GRUPO NO CONTABA CON PERSONAL CONTRTATADO Y ESTA MATRIZ FUE CREADA CON EL GRUPO DE GESTIÓN DE LA CALIDAD EN EL MES DE JUNIO 2024,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</si>
  <si>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 TENEINDO EN CUENTA QUE LA SUSCRIPCIÓN DE LOS SEGUNDOS  CONTRATOS DE PRESTACIÓN DE SERVICIOS QUE INTEGRAN EL GRUPO SE GESTIÓN JURIDICA SANCIONATORIA SE REALIZARON EN EL MES DE MAYO, SE  PROCEDIÓ A SOCILAIZAR Y A DILIGENCIAR EL FORMATO DE CONFIDENCIALIDAD ENTREAGADO POR EL GRUPO DE GESTIÓN DE LA CALIDAD
Cantidad de evidencias programadas Vs realizadas (</t>
    </r>
    <r>
      <rPr>
        <rFont val="Arial"/>
        <color rgb="FF000000"/>
        <sz val="9.0"/>
      </rPr>
      <t>Datos</t>
    </r>
    <r>
      <rPr>
        <rFont val="Arial"/>
        <color rgb="FF000000"/>
        <sz val="11.0"/>
      </rPr>
      <t>) SEIS FORMATOS DILIGENCIADOS
Conclusiones (</t>
    </r>
    <r>
      <rPr>
        <rFont val="Arial"/>
        <color rgb="FF000000"/>
        <sz val="9.0"/>
      </rPr>
      <t>haga un análisis si se  logró controlar el riego?</t>
    </r>
    <r>
      <rPr>
        <rFont val="Arial"/>
        <color rgb="FF000000"/>
        <sz val="11.0"/>
      </rPr>
      <t>): CON EL FIN DE MITIGAR LA DIVULGACION DE LA INFORMACION QUE SE GESTIONA EN LA OFICINA SE DILIGENCIÓ Y SE ACEPTO POR PARTE DE LOS INTEGRANTES DEL GRUPO LOS TERMINOS Y CONDICIONES  DESCRITAS EN EL FORMATO DE CONFIDENCIALIDAD,; LO QUE PERMITE MITIGAR EL RIESGO EN UN 100%,</t>
    </r>
  </si>
  <si>
    <r>
      <rPr>
        <rFont val="Arial"/>
        <color rgb="FF000000"/>
        <sz val="11.0"/>
      </rPr>
      <t>Descripción de la actividad (</t>
    </r>
    <r>
      <rPr>
        <rFont val="Arial"/>
        <color rgb="FF000000"/>
        <sz val="9.0"/>
      </rPr>
      <t>Hechos</t>
    </r>
    <r>
      <rPr>
        <rFont val="Arial"/>
        <color rgb="FF000000"/>
        <sz val="11.0"/>
      </rPr>
      <t>): PARA ESTE PERIODO NO SE EJECUTÓ LA ACTIVIDAD TENIENDO EN CUENTA QUE LA MISMA SE DEBE REALIZAR DE MANERA SEMESTRAL 
Cantidad de evidencias programadas Vs realizadas (</t>
    </r>
    <r>
      <rPr>
        <rFont val="Arial"/>
        <color rgb="FF000000"/>
        <sz val="9.0"/>
      </rPr>
      <t>Datos</t>
    </r>
    <r>
      <rPr>
        <rFont val="Arial"/>
        <color rgb="FF000000"/>
        <sz val="11.0"/>
      </rPr>
      <t>):CERO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</si>
  <si>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):PARA ESTE PERIODO NO SE EJECUTÓ LA ACTIVIDAD TENIENDO EN CUENTA QUE LA MISMA SE DEBE REALIZAR DE MANERA SEMESTRAL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 xml:space="preserve">): NO APLICA </t>
    </r>
  </si>
  <si>
    <r>
      <rPr>
        <rFont val="Arial"/>
        <color rgb="FF000000"/>
        <sz val="11.0"/>
      </rPr>
      <t>Descripción de la actividad (</t>
    </r>
    <r>
      <rPr>
        <rFont val="Arial"/>
        <color rgb="FF000000"/>
        <sz val="9.0"/>
      </rPr>
      <t>Hechos</t>
    </r>
    <r>
      <rPr>
        <rFont val="Arial"/>
        <color rgb="FF000000"/>
        <sz val="11.0"/>
      </rPr>
      <t>):PARA ESTE PERIODO NO SE EJECUTÓ LA ACTIVIDAD TENIENDO EN CUENTA QUE LA MISMA SE DEBE REALIZAR DE MANERA SEMESTRAL 
Cantidad de evidencias programadas Vs realizadas (</t>
    </r>
    <r>
      <rPr>
        <rFont val="Arial"/>
        <color rgb="FF000000"/>
        <sz val="9.0"/>
      </rPr>
      <t>Datos</t>
    </r>
    <r>
      <rPr>
        <rFont val="Arial"/>
        <color rgb="FF000000"/>
        <sz val="11.0"/>
      </rPr>
      <t>):CERO
Conclusiones (</t>
    </r>
    <r>
      <rPr>
        <rFont val="Arial"/>
        <color rgb="FF000000"/>
        <sz val="9.0"/>
      </rPr>
      <t>haga un análisis si se  logró controlar el riego?</t>
    </r>
    <r>
      <rPr>
        <rFont val="Arial"/>
        <color rgb="FF000000"/>
        <sz val="11.0"/>
      </rPr>
      <t xml:space="preserve">): NO APLICA </t>
    </r>
  </si>
  <si>
    <r>
      <rPr>
        <rFont val="Arial"/>
        <color rgb="FF000000"/>
        <sz val="11.0"/>
      </rPr>
      <t>Descripción de la actividad (</t>
    </r>
    <r>
      <rPr>
        <rFont val="Arial"/>
        <color rgb="FF000000"/>
        <sz val="9.0"/>
      </rPr>
      <t>Hechos</t>
    </r>
    <r>
      <rPr>
        <rFont val="Arial"/>
        <color rgb="FF000000"/>
        <sz val="11.0"/>
      </rPr>
      <t>):PARA ESTE PERIODO NO SE EJECUTÓ LA ACTIVIDAD TENIENDO EN CUENTA QUE LA MISMA SE DEBE REALIZAR DE MANERA SEMESTRAL 
Cantidad de evidencias programadas Vs realizadas (</t>
    </r>
    <r>
      <rPr>
        <rFont val="Arial"/>
        <color rgb="FF000000"/>
        <sz val="9.0"/>
      </rPr>
      <t>Datos</t>
    </r>
    <r>
      <rPr>
        <rFont val="Arial"/>
        <color rgb="FF000000"/>
        <sz val="11.0"/>
      </rPr>
      <t>): CERO
Conclusiones (</t>
    </r>
    <r>
      <rPr>
        <rFont val="Arial"/>
        <color rgb="FF000000"/>
        <sz val="9.0"/>
      </rPr>
      <t>haga un análisis si se  logró controlar el riego?</t>
    </r>
    <r>
      <rPr>
        <rFont val="Arial"/>
        <color rgb="FF000000"/>
        <sz val="11.0"/>
      </rPr>
      <t>): NO APLICA</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</si>
  <si>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</si>
  <si>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</si>
  <si>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</si>
  <si>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Anualmente el profesional universitario del Grupo de Vigilancia y Demografía en Salud y Planeación Salud realizará el Análisis de Situación de Salud (ASIS) a través de procesos analíticos y estadísticos por medio de las caracterizaciones y mediciones, evidenciando el estado de salud de la población en el territorio, permitiendo identificar acciones  dentro del marco de los determinantes sociales y ambientales en salud sujetos de intervención. En caso de desviaciones o alertas epidemiológicas en los datos encontrados en el ASIS, los grupos tomarán las acciones, intervenciones y estrategias frente a las situaciones en salud.
</t>
    </r>
    <r>
      <rPr>
        <rFont val="Arial"/>
        <color rgb="FF000000"/>
        <sz val="12.0"/>
        <u/>
      </rPr>
      <t xml:space="preserve">Evidencia: </t>
    </r>
    <r>
      <rPr>
        <rFont val="Arial"/>
        <color rgb="FF000000"/>
        <sz val="12.0"/>
      </rPr>
      <t xml:space="preserve">ASIS - Socialización ASIS al COVE - Acta COVE - Visita de asistencia 
</t>
    </r>
    <r>
      <rPr>
        <rFont val="Arial"/>
        <color rgb="FF000000"/>
        <sz val="12.0"/>
        <u/>
      </rPr>
      <t xml:space="preserve">Evidencia con desviación: </t>
    </r>
    <r>
      <rPr>
        <rFont val="Arial"/>
        <color rgb="FF000000"/>
        <sz val="12.0"/>
      </rPr>
      <t>Acciones de intervención de alertas epidemiológicas.</t>
    </r>
  </si>
  <si>
    <t>Anualmente</t>
  </si>
  <si>
    <r>
      <rPr>
        <rFont val="Arial"/>
        <color rgb="FF000000"/>
        <sz val="11.0"/>
      </rPr>
      <t>Descripción de la actividad (</t>
    </r>
    <r>
      <rPr>
        <rFont val="Arial"/>
        <color rgb="FF000000"/>
        <sz val="9.0"/>
      </rPr>
      <t>Hechos</t>
    </r>
    <r>
      <rPr>
        <rFont val="Arial"/>
        <color rgb="FF000000"/>
        <sz val="11.0"/>
      </rPr>
      <t>):N/A por frecuencia Anual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la frecuencia del control del riesgo se realiza de manera Anual cuando se realiza el ASIS</t>
    </r>
  </si>
  <si>
    <r>
      <rPr>
        <rFont val="Arial"/>
        <color rgb="FF000000"/>
        <sz val="11.0"/>
      </rPr>
      <t>Descripción de la actividad (</t>
    </r>
    <r>
      <rPr>
        <rFont val="Arial"/>
        <color rgb="FF000000"/>
        <sz val="9.0"/>
      </rPr>
      <t>Hechos</t>
    </r>
    <r>
      <rPr>
        <rFont val="Arial"/>
        <color rgb="FF000000"/>
        <sz val="11.0"/>
      </rPr>
      <t>):N/A por frecuencia Anual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):la frecuencia del control del riesgo se realiza de manera Anual cuando se realiza el ASIS</t>
    </r>
  </si>
  <si>
    <t>Descripción de la actividad (Hechos):N/A por frecuencia Anual 
Cantidad de evidencias programadas Vs realizadas (Datos):0/0
Conclusiones (haga un análisis si se  logró controlar el riego?):la frecuencia del control del riesgo se realiza de manera Anual cuando se realiza el ASIS</t>
  </si>
  <si>
    <r>
      <rPr>
        <rFont val="Arial"/>
        <color rgb="FF000000"/>
        <sz val="11.0"/>
      </rPr>
      <t>Descripción de la actividad (</t>
    </r>
    <r>
      <rPr>
        <rFont val="Arial"/>
        <color rgb="FF000000"/>
        <sz val="9.0"/>
      </rPr>
      <t>Hechos</t>
    </r>
    <r>
      <rPr>
        <rFont val="Arial"/>
        <color rgb="FF000000"/>
        <sz val="11.0"/>
      </rPr>
      <t>):Socialización del ASIS
Cantidad de evidencias programadas Vs realizadas (</t>
    </r>
    <r>
      <rPr>
        <rFont val="Arial"/>
        <color rgb="FF000000"/>
        <sz val="9.0"/>
      </rPr>
      <t>Datos</t>
    </r>
    <r>
      <rPr>
        <rFont val="Arial"/>
        <color rgb="FF000000"/>
        <sz val="11.0"/>
      </rPr>
      <t>):Se programa una actividad de socialización del ASIS y se realiza la socialización.
Conclusiones (</t>
    </r>
    <r>
      <rPr>
        <rFont val="Arial"/>
        <color rgb="FF000000"/>
        <sz val="9.0"/>
      </rPr>
      <t>haga un análisis si se  logró controlar el riego?</t>
    </r>
    <r>
      <rPr>
        <rFont val="Arial"/>
        <color rgb="FF000000"/>
        <sz val="11.0"/>
      </rPr>
      <t xml:space="preserve">):
De acuerdo a los lineamientos establecidos por el Ministerio de Salud y Protección Social y con la normatividad vigente, se elaboró el documento de Análisis de la Situación de Salud, con la participación de integrantes del ecosistema de salud, actores comunitarios según los grupos de interés identificados, actores institucionales de diferentes y el equipo técnico de la Secretaría de Salud Pública.
Se cunplió con los tiempos estipulados, donde  en los meses de noviembre y diciembre de 2023, se realizó un diagnóstico sectorial, mediante jornadas de diálogos deliberativos con actores comunitarios de las 22 comunas y 14 corregimientos de Santiago de Cali, identificando la percepción las necesidades y problemáticas en salud.  El resultado de los diagnósticos sectoriales comunitarios se encuentra publicado en los siguientes enlaces:
 1.     Comunas:
https://www.cali.gov.co/salud/publicaciones/175620/participacion-para-la-identificacion-de-problemas-y-diagnostico-de-necesidades/
2.     Corregimientos: https://www.cali.gov.co/salud/publicaciones/179809/Corregimientos/
En el ejercicio de priorización de las problemáticas en salud, se realizó un encuentro el día 16 de febrero de 2024,  el cual contó con la participación de diferentes actores tanto institucionales como comunitarios, los cuales se organizaron en mesas por temáticas así: por cursos de vida: Materno Perinatal, Infancia y Primera Infancia, Adolescencia y Juventud y Adultez y vejez y se tuvo en cuenta el enfoque étnico y diferencial.
Adicionalmente, en articulación con la Agencia de los Estados Unidos para el Desarrollo Internacional-USAID-, se realizó un encuentro participativo con población migrante, durante este se identificaron problemáticas por cursos de vida (resolución 3280 de 2018).
El día 30 de abril se realizó la socialización del ASIS con actores comunitarios e Institucionales; así mismo, se realizó su publicación en la página de la Secretaría de Salud de Cali: https://www.cali.gov.co/salud/publicaciones/181285/analisis-situacional-de-salud-participativo-asis-2023/ y se publicaron infografías en las redes sociales del organismo. </t>
    </r>
  </si>
  <si>
    <t>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t>
  </si>
  <si>
    <r>
      <rPr>
        <rFont val="Arial"/>
        <color rgb="FF000000"/>
        <sz val="12.0"/>
      </rPr>
      <t xml:space="preserve">El profesional universitario equipo de Planeación realizará monitoreo a la ejecución física y presupuestal del Plan de Acción del Componente Operativo Anual de Inversiones en Salud -COAI, Plan Anual de Inversiones POAI, Plan Anual en Salud - PAS de manera trimestral,  analizando y consolidado la información de los diferentes grupos de la Secretaría de Salud Pública del Distrito Especial de Santiago de Cali, lo que permitirá identificar los avances o atrasos en la ejecución de los proyectos de inversión en términos de productos. 
En caso de presentarse observaciones y/o desviaciones se generará comunicación oficial a los responsables para realizar los ajustes pertinentes y el Grupo responsable de la desviación deberá realizar un Plan de Mejoramiento.
</t>
    </r>
    <r>
      <rPr>
        <rFont val="Arial"/>
        <color rgb="FF000000"/>
        <sz val="12.0"/>
        <u/>
      </rPr>
      <t>Evidencia:</t>
    </r>
    <r>
      <rPr>
        <rFont val="Arial"/>
        <color rgb="FF000000"/>
        <sz val="12.0"/>
      </rPr>
      <t xml:space="preserve">  1S - 3S - Oficio de seguimiento - Plan de Mejoramiento
</t>
    </r>
    <r>
      <rPr>
        <rFont val="Arial"/>
        <color rgb="FF000000"/>
        <sz val="12.0"/>
        <u/>
      </rPr>
      <t>Evidencia con desviación:</t>
    </r>
    <r>
      <rPr>
        <rFont val="Arial"/>
        <color rgb="FF000000"/>
        <sz val="12.0"/>
      </rPr>
      <t xml:space="preserve">  Actas de reunión, comunicaciones oficiales y plan de acción de mejoramiento por incumplimiento.</t>
    </r>
  </si>
  <si>
    <r>
      <rPr>
        <rFont val="Arial"/>
        <color rgb="FF000000"/>
        <sz val="11.0"/>
      </rPr>
      <t>Descripción de la actividad (</t>
    </r>
    <r>
      <rPr>
        <rFont val="Arial"/>
        <color rgb="FF000000"/>
        <sz val="9.0"/>
      </rPr>
      <t>Hechos</t>
    </r>
    <r>
      <rPr>
        <rFont val="Arial"/>
        <color rgb="FF000000"/>
        <sz val="11.0"/>
      </rPr>
      <t>): se realiza la ejecucion fisica y presupuestal del plan de accion Componente Operativo Anual de Inversiones en Salud -COAI, Plan Anual de Inversiones POAI, Plan Anual en Salud - PAS 
Cantidad de evidencias programadas Vs realizadas (</t>
    </r>
    <r>
      <rPr>
        <rFont val="Arial"/>
        <color rgb="FF000000"/>
        <sz val="9.0"/>
      </rPr>
      <t>Datos</t>
    </r>
    <r>
      <rPr>
        <rFont val="Arial"/>
        <color rgb="FF000000"/>
        <sz val="11.0"/>
      </rPr>
      <t>): Se programadas y realiza 1S mes de enero y matriz semaforizacion con seguimiento de lo que se encuentra pendiente por realizar.
Conclusiones (</t>
    </r>
    <r>
      <rPr>
        <rFont val="Arial"/>
        <color rgb="FF000000"/>
        <sz val="9.0"/>
      </rPr>
      <t>haga un análisis si se  logró controlar el riego?</t>
    </r>
    <r>
      <rPr>
        <rFont val="Arial"/>
        <color rgb="FF000000"/>
        <sz val="11.0"/>
      </rPr>
      <t>): se realizo el control de presupuesto y se cumplio con la meta establecida del 8% de ejecucion controlando el riesgo</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</si>
  <si>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febrero y matriz semaforizacion con seguimiento de lo que se encuentra pendiente por realizar.
Conclusiones (</t>
    </r>
    <r>
      <rPr>
        <rFont val="Arial"/>
        <color rgb="FF000000"/>
        <sz val="9.0"/>
      </rPr>
      <t>haga un análisis si se  logró controlar el riego?</t>
    </r>
    <r>
      <rPr>
        <rFont val="Arial"/>
        <color rgb="FF000000"/>
        <sz val="11.0"/>
      </rPr>
      <t>):</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</si>
  <si>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marzo y matriz semaforizacion con seguimiento de lo que se encuentra pendiente por realizar.
Conclusiones (</t>
    </r>
    <r>
      <rPr>
        <rFont val="Arial"/>
        <color rgb="FF000000"/>
        <sz val="9.0"/>
      </rPr>
      <t>haga un análisis si se  logró controlar el riego?</t>
    </r>
    <r>
      <rPr>
        <rFont val="Arial"/>
        <color rgb="FF000000"/>
        <sz val="11.0"/>
      </rPr>
      <t>):</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</si>
  <si>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abril y matriz semaforizacion con seguimiento de lo que se encuentra pendiente por realizar.
Conclusiones (</t>
    </r>
    <r>
      <rPr>
        <rFont val="Arial"/>
        <color rgb="FF000000"/>
        <sz val="9.0"/>
      </rPr>
      <t>haga un análisis si se  logró controlar el riego?</t>
    </r>
    <r>
      <rPr>
        <rFont val="Arial"/>
        <color rgb="FF000000"/>
        <sz val="11.0"/>
      </rPr>
      <t>):</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</si>
  <si>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mayo y matriz semaforizacion con seguimiento de lo que se encuentra pendiente por realizar.
Conclusiones (</t>
    </r>
    <r>
      <rPr>
        <rFont val="Arial"/>
        <color rgb="FF000000"/>
        <sz val="9.0"/>
      </rPr>
      <t>haga un análisis si se  logró controlar el riego?</t>
    </r>
    <r>
      <rPr>
        <rFont val="Arial"/>
        <color rgb="FF000000"/>
        <sz val="11.0"/>
      </rPr>
      <t>):</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</si>
  <si>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junio y matriz semaforizacion con seguimiento de lo que se encuentra pendiente por realizar.
Conclusiones (</t>
    </r>
    <r>
      <rPr>
        <rFont val="Arial"/>
        <color rgb="FF000000"/>
        <sz val="9.0"/>
      </rPr>
      <t>haga un análisis si se  logró controlar el riego?</t>
    </r>
    <r>
      <rPr>
        <rFont val="Arial"/>
        <color rgb="FF000000"/>
        <sz val="11.0"/>
      </rPr>
      <t>): para el mes de junio no se cumplio la meta de ejecucion del 50 % si no que apenas se llego al 33% de ejecucion debido a que no se ejecuto todo el presupuesto proyectado al 30 de junio con las adiciones que llegaron.</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</si>
  <si>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julio y matriz semaforizacion con seguimiento de lo que se encuentra pendiente por realizar.
Conclusiones (</t>
    </r>
    <r>
      <rPr>
        <rFont val="Arial"/>
        <color rgb="FF000000"/>
        <sz val="9.0"/>
      </rPr>
      <t>haga un análisis si se  logró controlar el riego?</t>
    </r>
    <r>
      <rPr>
        <rFont val="Arial"/>
        <color rgb="FF000000"/>
        <sz val="11.0"/>
      </rPr>
      <t>): para el mes de junio no se cumplio la meta de ejecucion del 50 % si no que apenas se llego al 33% de ejecucion debido a que no se ejecuto todo el presupuesto proyectado al 30 de junio con las adiciones que llegaron.</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</si>
  <si>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agosto y matriz semaforizacion con seguimiento de lo que se encuentra pendiente por realizar.
Conclusiones (</t>
    </r>
    <r>
      <rPr>
        <rFont val="Arial"/>
        <color rgb="FF000000"/>
        <sz val="9.0"/>
      </rPr>
      <t>haga un análisis si se  logró controlar el riego?</t>
    </r>
    <r>
      <rPr>
        <rFont val="Arial"/>
        <color rgb="FF000000"/>
        <sz val="11.0"/>
      </rPr>
      <t>): para el mes de junio no se cumplio la meta de ejecucion del 50 % si no que apenas se llego al 33% de ejecucion debido a que no se ejecuto todo el presupuesto proyectado al 31 de agosto con las adiciones que llegaron.
Agilizar la etapa precontractual para que en el momento en que se apruebe la armonización se pueda iniciar la ejecución de los nuevos proyectos y así dar cumplimiento a las metas programadas de acuerdo con el nuevo plan de Desarrollo Cali ciudad Pacífica de Colombia.</t>
    </r>
  </si>
  <si>
    <r>
      <rPr>
        <rFont val="Arial"/>
        <color rgb="FF000000"/>
        <sz val="11.0"/>
      </rPr>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septiembre y matriz semaforizacion con seguimiento de lo que se encuentra pendiente por realizar.
Conclusiones (</t>
    </r>
    <r>
      <rPr>
        <rFont val="Arial"/>
        <color rgb="FF000000"/>
        <sz val="9.0"/>
      </rPr>
      <t>haga un análisis si se  logró controlar el riego?</t>
    </r>
    <r>
      <rPr>
        <rFont val="Arial"/>
        <color rgb="FF000000"/>
        <sz val="11.0"/>
      </rPr>
      <t>): para el mes de septiembre se cumplio la meta de ejecucion del 75 %      37 proyectos de la anterior administración se encuentran en ejecución efectiva</t>
    </r>
  </si>
  <si>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octubre y matriz semaforizacion con seguimiento de lo que se encuentra pendiente por realizar.
Conclusiones (haga un análisis si se  logró controlar el riego?): para el mes de octubre se cumplio la meta de ejecucion del 86 % 18 proyectos de la nueva armonizacion</t>
  </si>
  <si>
    <t>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3S mes de octubre y matriz semaforizacion con seguimiento de lo que se encuentra pendiente por realizar.
Conclusiones (haga un análisis si se  logró controlar el riego?): para el mes de octubre se cumplio la meta de ejecucion del 86 % 18 proyectos de la nueva armonizacion</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</si>
  <si>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</si>
  <si>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</si>
  <si>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</si>
  <si>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</si>
  <si>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</si>
  <si>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subir acta de confidencialidad debidamente llena y firmada por la persona encargada de orfeo y amnejo de SQRS
Cantidad de evidencias programadas Vs realizadas (</t>
    </r>
    <r>
      <rPr>
        <rFont val="Arial"/>
        <color rgb="FF000000"/>
        <sz val="9.0"/>
      </rPr>
      <t>Datos</t>
    </r>
    <r>
      <rPr>
        <rFont val="Arial"/>
        <color rgb="FF000000"/>
        <sz val="11.0"/>
      </rPr>
      <t>): a mes de junio se debe subir acuerdo de confidencialidad por parte de la persona encargada de orfeo, se subio el acta de confidencialidad.
Conclusiones (</t>
    </r>
    <r>
      <rPr>
        <rFont val="Arial"/>
        <color rgb="FF000000"/>
        <sz val="9.0"/>
      </rPr>
      <t>haga un análisis si se  logró controlar el riego?</t>
    </r>
    <r>
      <rPr>
        <rFont val="Arial"/>
        <color rgb="FF000000"/>
        <sz val="11.0"/>
      </rPr>
      <t>): lo anteriormenet dicho se logo la meta e subir el acta de confidencialidad en e primer semestre</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</si>
  <si>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</si>
  <si>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</si>
  <si>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</si>
  <si>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</si>
  <si>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</si>
  <si>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</si>
  <si>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t>
    </r>
    <r>
      <rPr>
        <rFont val="Arial"/>
        <color rgb="FF000000"/>
        <sz val="12.0"/>
        <u/>
      </rPr>
      <t>Evidencia:</t>
    </r>
    <r>
      <rPr>
        <rFont val="Arial"/>
        <color rgb="FF000000"/>
        <sz val="12.0"/>
      </rPr>
      <t xml:space="preserve"> Fotografía con dotación de chalecos y gorra  - Soporte de entrega de chalecos con inventario asignación QR , listado de asignación de QR de chalecos de Tics, listado del cruce de personal activo en la secretaria tanto de planta como contratista.
</t>
    </r>
    <r>
      <rPr>
        <rFont val="Arial"/>
        <color rgb="FF000000"/>
        <sz val="12.0"/>
        <u/>
      </rPr>
      <t>Evidencia con desviación:</t>
    </r>
    <r>
      <rPr>
        <rFont val="Arial"/>
        <color rgb="FF000000"/>
        <sz val="12.0"/>
      </rPr>
      <t xml:space="preserve"> soporte de llamado de atención - soporte de la anotación en el informe de supervisión.</t>
    </r>
  </si>
  <si>
    <r>
      <rPr>
        <rFont val="Arial"/>
        <color rgb="FF000000"/>
        <sz val="11.0"/>
      </rPr>
      <t>Descripción de la actividad (</t>
    </r>
    <r>
      <rPr>
        <rFont val="Arial"/>
        <color rgb="FF000000"/>
        <sz val="9.0"/>
      </rPr>
      <t>Hechos</t>
    </r>
    <r>
      <rPr>
        <rFont val="Arial"/>
        <color rgb="FF000000"/>
        <sz val="11.0"/>
      </rPr>
      <t>): 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</si>
  <si>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 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</si>
  <si>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  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t>
    </r>
    <r>
      <rPr>
        <rFont val="Arial"/>
        <color rgb="FF000000"/>
        <sz val="9.0"/>
      </rPr>
      <t>Datos</t>
    </r>
    <r>
      <rPr>
        <rFont val="Arial"/>
        <color rgb="FF000000"/>
        <sz val="11.0"/>
      </rPr>
      <t>):1/1
Conclusiones (</t>
    </r>
    <r>
      <rPr>
        <rFont val="Arial"/>
        <color rgb="FF000000"/>
        <sz val="9.0"/>
      </rPr>
      <t>haga un análisis si se  logró controlar el riego?</t>
    </r>
    <r>
      <rPr>
        <rFont val="Arial"/>
        <color rgb="FF000000"/>
        <sz val="11.0"/>
      </rPr>
      <t xml:space="preserve">):La base de datos entregada por TICS contiene 317 personas relacionadas , del cruce de la base de datos de tic y la de talento humano , se evidencia que al 17 de junio del 2024 se encuentran 189 personas vinculadas y 128 que inactivas. </t>
    </r>
  </si>
  <si>
    <r>
      <rPr>
        <rFont val="Arial"/>
        <color rgb="FF000000"/>
        <sz val="11.0"/>
      </rPr>
      <t>Descripción de la actividad (</t>
    </r>
    <r>
      <rPr>
        <rFont val="Arial"/>
        <color rgb="FF000000"/>
        <sz val="9.0"/>
      </rPr>
      <t>Hechos</t>
    </r>
    <r>
      <rPr>
        <rFont val="Arial"/>
        <color rgb="FF000000"/>
        <sz val="11.0"/>
      </rPr>
      <t>): 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 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</si>
  <si>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</si>
  <si>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):De acuerdo a la base del cruce que se hizo con la de Tics y Talento Humano, se encuentran 128 registros del personal no vinculado a la Secretaria de Salud, que se deben inactivar.
La base de datos entregada por TICS de los 128 registros que se procesaron , 7 ya se encontraban en estado "inactivo".155 chalecos se encontraban asignados a estas 128 personas en estado activo.</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</si>
  <si>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</si>
  <si>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</si>
  <si>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):De acuerdo a la base del cruce que se hizo con la de Tics y Talento Humano, se encuentran 128 registros del personal no vinculado a la Secretaria de Salud, que se deben inactivar.
La base de datos entregada por TICS de los 128 registros que se procesaron , 7 ya se encontraban en estado "inactivo".155 chalecos se encontraban asignados a estas 128 personas en estado activo.</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</si>
  <si>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</si>
  <si>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</si>
  <si>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xml:space="preserve">): De acuerdo a la base del cruce que se hizo con la de Tics y Talento Humano, se encuentran 128 registros del personal no vinculado a la Secretaria de Salud, que se deben inactivar.
La base de datos entregada por TICS se encuntran 189 activos en la Secretaria de salud </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</si>
  <si>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</si>
  <si>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</si>
  <si>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</si>
  <si>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</si>
  <si>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</si>
  <si>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):De acuerdo a la base del cruce que se hizo con la de Tics y Talento Humano, se encuentran 128 registros del personal no vinculado a la Secretaria de Salud, que se deben inactivar.
La base de datos entregada por TICS de los 128 registros que se procesaron , 7 ya se encontraban en estado "inactivo".155 chalecos se encontraban asignados a estas 128 personas en estado activo.</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</si>
  <si>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</si>
  <si>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</si>
  <si>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):N/A
Conclusiones (</t>
    </r>
    <r>
      <rPr>
        <rFont val="Arial"/>
        <color rgb="FF000000"/>
        <sz val="9.0"/>
      </rPr>
      <t>haga un análisis si se  logró controlar el riego?</t>
    </r>
    <r>
      <rPr>
        <rFont val="Arial"/>
        <color rgb="FF000000"/>
        <sz val="11.0"/>
      </rPr>
      <t>):N/A</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</si>
  <si>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</si>
  <si>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</si>
  <si>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xml:space="preserve">):De acuerdo a la base del cruce que se hizo con la de Tics y Talento Humano, se encuentran 128 registros del personal no vinculado a la Secretaria de Salud, que se deben inactivar.
La base de datos entregada por TICS se encuntran 189 activos en la Secretaria de salud </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</si>
  <si>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</si>
  <si>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</si>
  <si>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</si>
  <si>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</si>
  <si>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</si>
  <si>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):Se entrega el acuerdo de confidencialidad individual y protección de datos a cada persona vinculada como prestador de servicios y personal de planta del grupo de Talento Humano  para la firma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xml:space="preserve">): Se firmaron los acuerdos de confidencialidad en el grupo de Talento Humano </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</si>
  <si>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</si>
  <si>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</si>
  <si>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):Para este periodo no se realizarón acciones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</si>
  <si>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</si>
  <si>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</si>
  <si>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):Se entrega el acuerdo de confidencialidad individual y protección de datos a cada persona vinculada como prestador de servicios y personal de planta del grupo de Talento Humano  para la firma 
Cantidad de evidencias programadas Vs realizadas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 xml:space="preserve">):Se firmaron los acuerdos de confidencialidad en el grupo de Talento Humano </t>
    </r>
  </si>
  <si>
    <r>
      <rPr>
        <rFont val="Arial"/>
        <color rgb="FF000000"/>
        <sz val="12.0"/>
      </rPr>
      <t xml:space="preserve">El profesional universitario de los Grupos que realizan IVC, Talento Humano y Tics de manera trimestral,  revisará que los servidores públicos estén identificados con chalecos con códigos QR y/o gorras distintivas de la Secretaría de Salud Pública del Distrito Especial de Santiago de Cali. En caso de desviación, se realizará llamado de atención al funcionario público y anotación en el informe de supervisión en el caso de contratistas. 
</t>
    </r>
    <r>
      <rPr>
        <rFont val="Arial"/>
        <color rgb="FF000000"/>
        <sz val="12.0"/>
        <u/>
      </rPr>
      <t>Evidencia:</t>
    </r>
    <r>
      <rPr>
        <rFont val="Arial"/>
        <color rgb="FF000000"/>
        <sz val="12.0"/>
      </rPr>
      <t xml:space="preserve"> Fotografía con dotación de chalecos y gorra  - Soporte de entrega de chalecos con inventario asignación QR , listado de asignación de QR de chalecos de Tics, listado del cruce de personal activo en la secretaria tanto de planta como contratista.
</t>
    </r>
    <r>
      <rPr>
        <rFont val="Arial"/>
        <color rgb="FF000000"/>
        <sz val="12.0"/>
        <u/>
      </rPr>
      <t>Evidencia con desviación:</t>
    </r>
    <r>
      <rPr>
        <rFont val="Arial"/>
        <color rgb="FF000000"/>
        <sz val="12.0"/>
      </rPr>
      <t xml:space="preserve"> soporte de llamado de atención - soporte de la anotación en el informe de supervisión.</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</si>
  <si>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</si>
  <si>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</si>
  <si>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A partir de la información que se encuentra alojada en el servidor de bases de datos, ubicado en el centro de datos de la Secretaria, se procede a generar el reporte de la asignación de chalecos, información referente a: código del chaleco, código del grupo de trabajo, número de documento de identificación, nombre del funcionario y/o prestador de servicio.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Con el reporte se minimiza el riesgo de utilizar información desactualizada referente a los códigos QR utilizados en los chalecos</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</si>
  <si>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</si>
  <si>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</si>
  <si>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A partir de la información que se encuentra alojada en el servidor de bases de datos, ubicado en el centro de datos de la Secretaria, se procede a generar el reporte de la asignación de chalecos, información referente a: código del chaleco, código del grupo de trabajo, número de documento de identificación, nombre del funcionario y/o prestador de servicio. De cuerdo a solicitud de actualización de información realizada por el grupo de talento humano, se procedió a actualizar la información de asignación de chalecos y se generó nuevamente el reporte.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El reporte se envía por correo electrónico a talento humano para que realicen la verificación y determinen si es preciso realizar actualización de los datos en la base de datos; posteriormente el grupo de talento humano, solicita actualización de la información a traves de la mesa de ayuda MARI, y así se garantiza que los servidores públicos que portan predas distintivas del organismo, correspondan con la indentificación del servidor que la porta.</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</si>
  <si>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</si>
  <si>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</si>
  <si>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 En el mes de agosto se recibieron 4 solicitudes MARI solicitando actualización de información en la base de datos referente a la asignación de códigos QR. 
Cantidad de evidencias programadas Vs realizadas (</t>
    </r>
    <r>
      <rPr>
        <rFont val="Arial"/>
        <color rgb="FF000000"/>
        <sz val="9.0"/>
      </rPr>
      <t>Datos</t>
    </r>
    <r>
      <rPr>
        <rFont val="Arial"/>
        <color rgb="FF000000"/>
        <sz val="11.0"/>
      </rPr>
      <t>): 1 de 1
Conclusiones : Con la actualización de la información de códigos QR, se garantiza que los servidores públicos que portan predas distintivas del organismo, correspondan con la indentificación del servidor que la porta.</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</si>
  <si>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</si>
  <si>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</si>
  <si>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 En el mes de octubre se recibió 1 solicitud MARI solicitando base de datos del personall vinculado a la Secretaria de Salud que tiene asignado QR en los chalecos para realizar cruce de información con la base de datos de talento humano , que permita actualizar la información.
En el mes de diciembre se recibió una solicitud MARI, solicitando el listado de chalecos entregados y activos. 
Cantidad de evidencias programadas Vs realizadas (</t>
    </r>
    <r>
      <rPr>
        <rFont val="Arial"/>
        <color rgb="FF000000"/>
        <sz val="9.0"/>
      </rPr>
      <t>Datos</t>
    </r>
    <r>
      <rPr>
        <rFont val="Arial"/>
        <color rgb="FF000000"/>
        <sz val="11.0"/>
      </rPr>
      <t xml:space="preserve">): 2 de 2
Conclusiones : Con la verificación de la información de códigos QR, se procede a actualizar y así se garantiza que los servidores públicos que portan predas distintivas del organismo, correspondan con la indentificación del servidor que la porta. </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</si>
  <si>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</si>
  <si>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</si>
  <si>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</si>
  <si>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</si>
  <si>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</si>
  <si>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A partir de la información que se encuentra alojada en el servidor de bases de datos, ubicado en el centro de datos de la Secretaria, se procede a generar el reporte de la asignación de chalecos, información referente a: código del chaleco, código del grupo de trabajo, número de documento de identificación, nombre del funcionario y/o prestador de servicio. De cuerdo a solicitud de actualización de información realizada por el grupo de talento humano, se procedió a actualizar la información de asignación de chalecos y se generó nuevamente el reporte.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El reporte se envía por correo electrónico a talento humano para que realicen la verificación y determinen si es preciso realizar actualización de los datos en la base de datos; posteriormente el grupo de talento humano, solicita actualización de la información a traves de la mesa de ayuda MARI, y así se garantiza que los servidores públicos que portan predas distintivas del organismo, correspondan con la indentificación del servidor que la porta.</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</si>
  <si>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</si>
  <si>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</si>
  <si>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</si>
  <si>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</si>
  <si>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</si>
  <si>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 En el mes de octubre se recibió 1 solicitud MARI solicitando base de datos del personall vinculado a la Secretaria de Salud que tiene asignado QR en los chalecos para realizar cruce de información con la base de datos de talento humano , que permita actualizar la información.
En el mes de diciembre se recibió una solicitud MARI, solicitando el listado de chalecos entregados y activos. 
Cantidad de evidencias programadas Vs realizadas (</t>
    </r>
    <r>
      <rPr>
        <rFont val="Arial"/>
        <color rgb="FF000000"/>
        <sz val="9.0"/>
      </rPr>
      <t>Datos</t>
    </r>
    <r>
      <rPr>
        <rFont val="Arial"/>
        <color rgb="FF000000"/>
        <sz val="11.0"/>
      </rPr>
      <t xml:space="preserve">): 2 de 2
Conclusiones : Con la verificación de la información de códigos QR, se procede a actualizar y así se garantiza que los servidores públicos que portan predas distintivas del organismo, correspondan con la indentificación del servidor que la porta. </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</si>
  <si>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</si>
  <si>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</si>
  <si>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</si>
  <si>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</si>
  <si>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</si>
  <si>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grupo de gestión de las Tecnologías de la Información y Comunicación TIC, dentro de sus labores técnicas y operativas debe acceder o hacer uso de datos e información en muchas ocasiones confidencial, lo cual requiere que se tenga firmado por cada uno de los prestadores de servicio el acuerdo de confidencialidad.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xml:space="preserve">): Con la firma de estos acuerdos de confidencialidad se logra minimizar el riesgo del uso indebido de los datos e información confidencial que los prestadores de servicio dentro de sus actividades deban utilizar. </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</si>
  <si>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</si>
  <si>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</si>
  <si>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</si>
  <si>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</si>
  <si>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semestral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</si>
  <si>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grupo de gestión de las Tecnologías de la Información y Comunicación TIC, dentro de sus labores técnicas y operativas debe acceder o hacer uso de datos e información en muchas ocasiones confidencial, lo cual requiere que se tenga firmado por cada uno de los prestadores de servicio el acuerdo de confidencialidad.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 xml:space="preserve">): Con la firma de estos acuerdos de confidencialidad se logra minimizar el riesgo del uso indebido de los datos e información confidencial que los prestadores de servicio dentro de sus actividades deban utilizar. </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</si>
  <si>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</si>
  <si>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</si>
  <si>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La Secretaría Distrital de Salud cuenta con software de Directorio Activo de Microsoft, donde se configuran los usuarios que pueden tener acceso a la plataforma tecnológica de la SSP, los usuarios tienen una configuración estándar sin privilegios de instalación o desinstalación de SW; en el caso de los prestadores de servicio permanecen activos mientras se encuentra en vigencia el contrato de prestación de servicios; para mantener actualizado este directorio se envía circular a los Subsecretarios y responsables de grupos de Trabajo de la Secretaria, para que verifiquen y soliciten la respectiva actualización.
Cantidad de evidencias programadas Vs realizadas (</t>
    </r>
    <r>
      <rPr>
        <rFont val="Arial"/>
        <color rgb="FF000000"/>
        <sz val="9.0"/>
      </rPr>
      <t>Datos</t>
    </r>
    <r>
      <rPr>
        <rFont val="Arial"/>
        <color rgb="FF000000"/>
        <sz val="11.0"/>
      </rPr>
      <t>): 1 de 1
Conclusiones (</t>
    </r>
    <r>
      <rPr>
        <rFont val="Arial"/>
        <color rgb="FF000000"/>
        <sz val="9.0"/>
      </rPr>
      <t>haga un análisis si se  logró controlar el riego?</t>
    </r>
    <r>
      <rPr>
        <rFont val="Arial"/>
        <color rgb="FF000000"/>
        <sz val="11.0"/>
      </rPr>
      <t>):De acuerdo a la dinámica de contratación los responsables de grupos solicitan actualización de usuarios en el Directorio Activo y ORFEO, a través de la mesa de ayuda “MARI”, garantizando que únicamente tengan acceso a la plataforma tecnológica del Organismo, las personas con contrato vigente.</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</si>
  <si>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</si>
  <si>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</si>
  <si>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t>"Descripción de la actividad (Hechos): La Secretaría Distrital de Salud cuenta con software de Directorio Activo de Microsoft, donde se configuran los usuarios que pueden tener acceso a la plataforma tecnológica de la SSP, los usuarios tienen una configuración estándar sin privilegios de instalación o desinstalación de SW; en el caso de los prestadores de servicio permanecen activos mientras se encuentra en vigencia el contrato de prestación de servicios; para mantener actualizado este directorio se envía circular a los Subsecretarios y responsables de grupos de Trabajo de la Secretaria, para que verifiquen y soliciten la respectiva actualización.
Cantidad de evidencias programadas Vs realizadas (Datos): 1 de 1
Conclusiones (haga un análisis si se  logró controlar el riego?):De acuerdo a la dinámica de contratación los responsables de grupos solicitan actualización de usuarios en el Directorio Activo y ORFEO, a través de la mesa de ayuda “MARI”, garantizando que únicamente tengan acceso a la plataforma tecnológica del Organismo, las personas con contrato vigente."</t>
  </si>
  <si>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</si>
  <si>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</si>
  <si>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</si>
  <si>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El seguimiento es trimestral
Cantidad de evidencias programadas Vs realizadas (</t>
    </r>
    <r>
      <rPr>
        <rFont val="Arial"/>
        <color rgb="FF000000"/>
        <sz val="9.0"/>
      </rPr>
      <t>Datos</t>
    </r>
    <r>
      <rPr>
        <rFont val="Arial"/>
        <color rgb="FF000000"/>
        <sz val="11.0"/>
      </rPr>
      <t>): 0 de 0
Conclusiones (</t>
    </r>
    <r>
      <rPr>
        <rFont val="Arial"/>
        <color rgb="FF000000"/>
        <sz val="9.0"/>
      </rPr>
      <t>haga un análisis si se  logró controlar el riego?</t>
    </r>
    <r>
      <rPr>
        <rFont val="Arial"/>
        <color rgb="FF000000"/>
        <sz val="11.0"/>
      </rPr>
      <t>): No aplica para este periodo</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</si>
  <si>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</si>
  <si>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t>semestral</t>
  </si>
  <si>
    <t>Para este mes no se realizo seguimiento, la matriz se actualizo en el mes de abril</t>
  </si>
  <si>
    <t xml:space="preserve">Para este mes no se realizo seguimiento, la matriz se actualizo en el mes de abril </t>
  </si>
  <si>
    <r>
      <rPr>
        <rFont val="Arial"/>
        <color rgb="FF000000"/>
        <sz val="11.0"/>
      </rPr>
      <t>Descripción de la actividad (</t>
    </r>
    <r>
      <rPr>
        <rFont val="Arial"/>
        <color rgb="FF000000"/>
        <sz val="9.0"/>
      </rPr>
      <t>Hechos</t>
    </r>
    <r>
      <rPr>
        <rFont val="Arial"/>
        <color rgb="FF000000"/>
        <sz val="11.0"/>
      </rPr>
      <t>): Se adelantó actividad de visita aleatoria a 5 grupos de la Secretaría de Salud Pública, en la cual se revisó la carpeta de actas de comités legalmente constituídos, a fin de corroborar el cumplimiento de la normatividad existente, frente a la producción, organización y salvaguarda de este tipo de series documentales. 
Los criterios que se tuvieron en cuenta para validar el cumplimiento fueron: 1. Aplicación de la tabla de retención documental, 2. Utilización del formato vigente de actas, 3. Aplicación del ídice documental, 4. Orden de los documentos, 5. Foliación.
Las carpetas de actas, objeto de revisión fueron: 1. Actas de Comité Jurídico de Organismos, 2. Actas de Comité de Urgencias de Santiago de Cali, 3. Actas de Consejo Municipal de Seguridad Social en Salud, 4. Actas de Comité Interinstitucional de Lactancia Materna, 5. Comité de Ética
Cantidad de evidencias programadas Vs realizadas (</t>
    </r>
    <r>
      <rPr>
        <rFont val="Arial"/>
        <color rgb="FF000000"/>
        <sz val="9.0"/>
      </rPr>
      <t>Datos</t>
    </r>
    <r>
      <rPr>
        <rFont val="Arial"/>
        <color rgb="FF000000"/>
        <sz val="11.0"/>
      </rPr>
      <t>): Para adelantar este ejercicio de verificación del cumplimiento en la producción y organización de esta serie documental, se programó la visita a 6 grupos, en la cual se programó una revisión de esta serie documental (actas de comités legalmente constituídos); no obstante, se logró adelantar 5 revisiones, que arrojó el mismo número de  evidencias (5). 
Conclusiones (</t>
    </r>
    <r>
      <rPr>
        <rFont val="Arial"/>
        <color rgb="FF000000"/>
        <sz val="9.0"/>
      </rPr>
      <t>haga un análisis si se  logró controlar el riego</t>
    </r>
    <r>
      <rPr>
        <rFont val="Arial"/>
        <color rgb="FF000000"/>
        <sz val="11.0"/>
      </rPr>
      <t>): Como resultado del ejercicio, se logró evidenciar los siguientes aspectos, los cuales nos permiten concluir lo siguiente. En cuanto al cumplimiento por parte de todos los grupos del criterio No. 1, se concluye que el 100% de los grupos cumple la aplicación del criterio. En cuanto al criterio de verificación No. 2, se evidenció el cumplimiento del 100% de aplicación. Respecto al criterio No. 3, se evidenció que ninguno de los 5 grupos cumple con este criterio; en cuanto al cumplimiento del criterio No. 4 se evidenció que cuatro grupos lo están aplicando y, en relación al criterio No. 5, ninguno de los grupos lo está aplicando.
Es importante señalar que el 80% de los grupos, objeto de la revisión, cumplen con la debida organización que apuntan a la salvaguarda de la información.</t>
    </r>
  </si>
  <si>
    <t>Actividad del semestre realizada en abril:</t>
  </si>
  <si>
    <t>Actividad del semestre realizada en agosto</t>
  </si>
  <si>
    <t xml:space="preserve">Descripción de la actividad (Hechos): Se adelantó actividad de visita aleatoria a 1 grupos de la Secretaría de Salud Pública, en la cual se revisó la carpeta de actas de comités legalmente constituidos, a fin de corroborar el cumplimiento de la normatividad existente, frente a la producción, organización y salvaguarda de este tipo de series documentales. Los criterios que se tuvieron en cuenta para validar el cumplimiento fueron: 1. Aplicación de la tabla de retención documental, 2. Utilización del formato vigente de actas, 3. Aplicación del índice documental, 4. Orden de los documentos, 5. Foliación. Las carpetas de actas, objeto de revisión fueron: 1. Actas de comité de vigilancia epidemiológica COVE 2. Actas de comité de vigilancia comunitaria COVE COM 3. Actas de comité de vigilancia estadísticas vitales (Datos): Para adelantar este ejercicio de verificación del cumplimiento en la producción y organización de esta serie documental, se programó la visita a un grupo, en la cual se programó una revisión de esta serie documental (actas de comités legalmente constituidos); no obstante, se logró adelantar 3 revisiones, que arrojó el mismo número de evidencias (3). Conclusiones (haga un análisis si se logró controlar el riego): Como resultado del ejercicio, se logró evidenciar los siguientes aspectos, los cuales nos permiten concluir lo siguiente. En cuanto al cumplimiento por parte de todos los grupos del criterio No. 1 En las actas del comité de vigilancia epidemiológica COVE, se observa una copia de listado de asistencia y no el original igualmente, se pudo observar que no se está diligenciando el índice documental en las carpetas no foliación. No. 2 En las actas del comité de vigilancia comunitaria COVECOM se están incluyendo informes que no están asociados a las actas como anexos, se les indico que se deben dejar las carpetas solo con las actas producto de la reunión. No. 3  En las Actas de comité de estadísticas vitales se observó en una misma carpeta con comunicaciones, circulares, actas, se les indico que la carpeta debe ser objeto de organización y deben dejar solo las actas, los demás documentos deben ir en la serie correspondiente, la carpeta de las actas debe esta foliada, rotulada y con la el índice documental igual que las demás carpetas. 
Adicional en todas las actas se evidencio errores en la elaboración, igualmente no contaban con el inventario documental.
Finalmente se realizaron las recomendaciones del caso, y desde gestión documental se adquiere el compromiso de compartir los formatos instructivos y procedimientos necesarios para una adecuada organización y gestión de dichas series.
</t>
  </si>
  <si>
    <t>Actividad del semestre realizada en agosto.</t>
  </si>
  <si>
    <r>
      <rPr>
        <rFont val="Arial"/>
        <color rgb="FF000000"/>
        <sz val="12.0"/>
      </rPr>
      <t xml:space="preserve">El Secretario de Salud Pública del Distrito Especial de Santiago de Cali o quien haga las veces, de manera mensual convocará a Comités Técnicos con el propósito de realizar monitoreo y seguimiento a la planificación, priorización de metas, estrategias y/o actividades.  En caso de no realizarse el Comité, los responsables de cada grupo realizarán sus respectivos comités internos generando reportes y/o informe de los compromisos adquiridos en el comité.
</t>
    </r>
    <r>
      <rPr>
        <rFont val="Arial"/>
        <color rgb="FF000000"/>
        <sz val="12.0"/>
        <u/>
      </rPr>
      <t>Evidencia</t>
    </r>
    <r>
      <rPr>
        <rFont val="Arial"/>
        <color rgb="FF000000"/>
        <sz val="12.0"/>
      </rPr>
      <t xml:space="preserve">. Actas de Comité Técnicos y/o informes de gestión, listados de asistencia.
</t>
    </r>
    <r>
      <rPr>
        <rFont val="Arial"/>
        <color rgb="FF000000"/>
        <sz val="12.0"/>
        <u/>
      </rPr>
      <t>Evidencia con desviación:</t>
    </r>
    <r>
      <rPr>
        <rFont val="Arial"/>
        <color rgb="FF000000"/>
        <sz val="12.0"/>
      </rPr>
      <t xml:space="preserve"> Actas de Comités Internos  UAG y Subsecretarías y/o informes de gestión y listados de Asistencia</t>
    </r>
  </si>
  <si>
    <r>
      <rPr>
        <rFont val="Arial"/>
        <color rgb="FF000000"/>
        <sz val="11.0"/>
      </rPr>
      <t>Descripción de la actividad (</t>
    </r>
    <r>
      <rPr>
        <rFont val="Arial"/>
        <color rgb="FF000000"/>
        <sz val="9.0"/>
      </rPr>
      <t>Hechos</t>
    </r>
    <r>
      <rPr>
        <rFont val="Arial"/>
        <color rgb="FF000000"/>
        <sz val="11.0"/>
      </rPr>
      <t>): Para este periodo no se realizan acciones, toda vez que se ejecutan acciones de empalme y contratación de personal.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</si>
  <si>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Para este periodo no se realizan acciones, toda vez que se ejecutan acciones de empalme y contratación de personal.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</si>
  <si>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):En el mes de marzo se llevaron a cabo 1 reunion o comité de seguimiento, donde se trabajaron o se socializaron temas estratégicos tales como: matrices e indicadores para reporte de evidencias al Sistema de Gestión de Calidad del Grupo de Gestión de la Participación Social, Identificación de cambios en el mapa de riesgos, planes de control, matriz de comunicaciones y plan MIPG,indicadores de eficacia, eficiencia y efectividad, aplicación de encuestas de satisfacción.En estas reuniones se toman decisiones referentes a los temas estratégicos para la operación de la secretaría.
Cantidad de evidencias programadas Vs realizadas (</t>
    </r>
    <r>
      <rPr>
        <rFont val="Arial"/>
        <color rgb="FF000000"/>
        <sz val="9.0"/>
      </rPr>
      <t>Datos</t>
    </r>
    <r>
      <rPr>
        <rFont val="Arial"/>
        <color rgb="FF000000"/>
        <sz val="11.0"/>
      </rPr>
      <t>): Se programa 1 comité tecnico, el cual se realizo 1 acta de reunion o comite de seguimiento del grupo de participación social.
Conclusiones (</t>
    </r>
    <r>
      <rPr>
        <rFont val="Arial"/>
        <color rgb="FF000000"/>
        <sz val="9.0"/>
      </rPr>
      <t>haga un análisis si se  logró controlar el riego?</t>
    </r>
    <r>
      <rPr>
        <rFont val="Arial"/>
        <color rgb="FF000000"/>
        <sz val="11.0"/>
      </rPr>
      <t xml:space="preserve">): Analizando todas las conclusiones plasmadas en el acta, se puede establecer que con la planificacion y actividades programadas se pueda controlar el riesgo que aplica para este caso. se acordo  El grupo de Gestión de la Participación Social ahora se denomina "Subproceso Gestión de la Política de Participación Social en Salud". Se identificaron nuevos cambios deribados del Cambio de Gobierno y Falta de contratación de recurso humano.
</t>
    </r>
  </si>
  <si>
    <r>
      <rPr>
        <rFont val="Arial"/>
        <color rgb="FF000000"/>
        <sz val="11.0"/>
      </rPr>
      <t>Descripción de la actividad (</t>
    </r>
    <r>
      <rPr>
        <rFont val="Arial"/>
        <color rgb="FF000000"/>
        <sz val="9.0"/>
      </rPr>
      <t>Hechos</t>
    </r>
    <r>
      <rPr>
        <rFont val="Arial"/>
        <color rgb="FF000000"/>
        <sz val="11.0"/>
      </rPr>
      <t>):
En el mes de abril se llevaron a cabo 4 reuniones o comités de seguimiento, donde se trabajaron o se socializaron temas estratégicos tales como: PIC, Contratación, Adición de recursos de proyectos, Plan territorial de salud, Dificultades en la realización de tareas, COP 16, Plan Territorial de Salud, Presentación programas de salud Pública. En estas reuniones se toman decisiones referentes a los temas estratégicos para la operación de la secretaría.
Cantidad de evidencias programadas Vs realizadas (</t>
    </r>
    <r>
      <rPr>
        <rFont val="Arial"/>
        <color rgb="FF000000"/>
        <sz val="9.0"/>
      </rPr>
      <t>Datos</t>
    </r>
    <r>
      <rPr>
        <rFont val="Arial"/>
        <color rgb="FF000000"/>
        <sz val="11.0"/>
      </rPr>
      <t>): De 1 comité técnico programado, Se realizaron 4 actas de reuniones o comites de seguimiento de los grupos de salud pública. 
Conclusiones (</t>
    </r>
    <r>
      <rPr>
        <rFont val="Arial"/>
        <color rgb="FF000000"/>
        <sz val="9.0"/>
      </rPr>
      <t>haga un análisis si se  logró controlar el riego?</t>
    </r>
    <r>
      <rPr>
        <rFont val="Arial"/>
        <color rgb="FF000000"/>
        <sz val="11.0"/>
      </rPr>
      <t>):  Analizando las diferentes conclusiones plasmadas en las 4 actas, se puede establecer que con la planificacion y actividades programadas se pueda controlar el riesgo que aplica para este caso . Se acordo  la necesidad de revisar los contratos y realizar seguimientos técnicos a las Empresas Sociales del Estado,se mencionó que la alineación del plan territorial de salud con el plan de desarrollo es fundamental,el Subsecretario se comprometió a trabajar en los inconvenientes planteados y a realizar reuniones periódicas para dar seguimiento a las solicitudes y acciones en salud.</t>
    </r>
  </si>
  <si>
    <r>
      <rPr>
        <rFont val="Arial"/>
        <color rgb="FF000000"/>
        <sz val="11.0"/>
      </rPr>
      <t>Descripción de la actividad (</t>
    </r>
    <r>
      <rPr>
        <rFont val="Arial"/>
        <color rgb="FF000000"/>
        <sz val="9.0"/>
      </rPr>
      <t>Hechos</t>
    </r>
    <r>
      <rPr>
        <rFont val="Arial"/>
        <color rgb="FF000000"/>
        <sz val="11.0"/>
      </rPr>
      <t>):
En el mes de mayo se llevó a cabo 1 reunión o comité de seguimiento, donde se trabajaron o se socializaron temas estratégicos tales como: Seguimiento y propósitos, Contratación, PIC. En estas reuniones se toman decisiones referentes a los temas estratégicos para la operación de la secretaría.
Cantidad de evidencias programadas Vs realizadas (</t>
    </r>
    <r>
      <rPr>
        <rFont val="Arial"/>
        <color rgb="FF000000"/>
        <sz val="9.0"/>
      </rPr>
      <t>Datos</t>
    </r>
    <r>
      <rPr>
        <rFont val="Arial"/>
        <color rgb="FF000000"/>
        <sz val="11.0"/>
      </rPr>
      <t>): De 1 comité técnico programado, Se realizo 1 acta de reunion o comite de seguimiento de la subsecretaria de promocion.
Conclusiones (</t>
    </r>
    <r>
      <rPr>
        <rFont val="Arial"/>
        <color rgb="FF000000"/>
        <sz val="9.0"/>
      </rPr>
      <t>haga un análisis si se  logró controlar el riego?</t>
    </r>
    <r>
      <rPr>
        <rFont val="Arial"/>
        <color rgb="FF000000"/>
        <sz val="11.0"/>
      </rPr>
      <t>):  Analizando las diferentes conclusiones plasmadas en la acta  , se puede establecer que con la planificacion y actividades programadas se pueda controlar el riesgo que aplica para este caso, haciendo el seguimiento de acciones y tareas planificadas para la restitución de los derechos en salud.</t>
    </r>
  </si>
  <si>
    <r>
      <rPr>
        <rFont val="Arial"/>
        <color rgb="FF000000"/>
        <sz val="11.0"/>
      </rPr>
      <t>Descripción de la actividad (</t>
    </r>
    <r>
      <rPr>
        <rFont val="Arial"/>
        <color rgb="FF000000"/>
        <sz val="9.0"/>
      </rPr>
      <t>Hechos</t>
    </r>
    <r>
      <rPr>
        <rFont val="Arial"/>
        <color rgb="FF000000"/>
        <sz val="11.0"/>
      </rPr>
      <t>):
En el mes de junio se llevó a cabo 1 reunión o comité de seguimiento de la secretaria de promocion , donde se trabajaron o se socializaron temas estratégicos tales como: Reflexión sobre el valor del esfuerzo, Reconocimiento a la Secretaría de Salud de Cali, Dengue, PIC 2024, COP 16, Armonización de programas y 1 reunion o comite de seguimiento de subsecretaria de prestacion donde de socializaron los siguientes temas : matrices e indicadores para reporte de evidencias al Sistema de Gestión de Calidad del Grupo de Gestión de la Participación Social, identificación de cambios en el mapa de riesgos, planes de control, matriz de comunicaciones y plan MIPG. Indicadores de eficacia, eficiencia y efectividad, aplicación de encuestas de satisfacción, proyecto SAC y los indicadores, ruta de gestión y trámite para PQR, ranking de riesgo por EAPB. En estas reuniones se toman decisiones referentes a los temas estratégicos para la operación de la secretaría.
Cantidad de evidencias programadas Vs realizadas (</t>
    </r>
    <r>
      <rPr>
        <rFont val="Arial"/>
        <color rgb="FF000000"/>
        <sz val="9.0"/>
      </rPr>
      <t>Datos</t>
    </r>
    <r>
      <rPr>
        <rFont val="Arial"/>
        <color rgb="FF000000"/>
        <sz val="11.0"/>
      </rPr>
      <t>): De 1 comité técnico programado, Se realizo 1 acta de reunion o comite de seguimiento .de la subsecretaria de promocion y 1 acta o un comite de la secretaria de subsecretaría de prestacion. 
Conclusiones (</t>
    </r>
    <r>
      <rPr>
        <rFont val="Arial"/>
        <color rgb="FF000000"/>
        <sz val="9.0"/>
      </rPr>
      <t>haga un análisis si se  logró controlar el riego?</t>
    </r>
    <r>
      <rPr>
        <rFont val="Arial"/>
        <color rgb="FF000000"/>
        <sz val="11.0"/>
      </rPr>
      <t>):Analizando las diferentes conclusiones plasmadas en la acta  , se puede establecer que con la planificacion y actividades programadas se pueda controlar el riesgo que aplica para este caso, toda vez que se priorizan temas estrátegicos para la entidad y se hace seguimiento a los mismos.</t>
    </r>
  </si>
  <si>
    <r>
      <rPr>
        <rFont val="Arial"/>
        <color rgb="FF000000"/>
        <sz val="11.0"/>
      </rPr>
      <t>Descripción de la actividad (</t>
    </r>
    <r>
      <rPr>
        <rFont val="Arial"/>
        <color rgb="FF000000"/>
        <sz val="9.0"/>
      </rPr>
      <t>Hechos</t>
    </r>
    <r>
      <rPr>
        <rFont val="Arial"/>
        <color rgb="FF000000"/>
        <sz val="11.0"/>
      </rPr>
      <t>):
En el mes de Julio se llevó a cabo 1 reunión o comité de seguimiento, donde se trabajaron o se socializaron temas estratégicos tales como: Contratación, reflexiones, valores y compromisos.
Cantidad de evidencias programadas Vs realizadas (</t>
    </r>
    <r>
      <rPr>
        <rFont val="Arial"/>
        <color rgb="FF000000"/>
        <sz val="9.0"/>
      </rPr>
      <t>Datos</t>
    </r>
    <r>
      <rPr>
        <rFont val="Arial"/>
        <color rgb="FF000000"/>
        <sz val="11.0"/>
      </rPr>
      <t>): De 1 comité técnico programado, Se realizo 1 acta de reunion o comite de seguimiento de la subsecretaria de Promocion, Prevención y Producción Social de la Salud.
Conclusiones (</t>
    </r>
    <r>
      <rPr>
        <rFont val="Arial"/>
        <color rgb="FF000000"/>
        <sz val="9.0"/>
      </rPr>
      <t>haga un análisis si se  logró controlar el riego?</t>
    </r>
    <r>
      <rPr>
        <rFont val="Arial"/>
        <color rgb="FF000000"/>
        <sz val="11.0"/>
      </rPr>
      <t>):  Analizando como conclusición del acta de reunión, se puede establecer que se tratan temas estrategicos que nos ayudan con el cumplimiento de las metas, lo que aporta a el control del riesgo.</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</si>
  <si>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</si>
  <si>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t>Descripción de la actividad (Hechos): En el mes de Septiembre se llevó a cabo 1 reunión de seguimiento, donde se trabajaron temas de revisón y actualización de procedimiento y instructivos del  Servicio de atención al  ciudadano, SAC y Se realizo 1 Reunión de Seguimiento al plan de trabajo del Subgrupo de bases de datos, aseguramiento. 
Cantidad de evidencias programadas Vs realizadas (Datos): 2/2
Conclusiones (haga un análisis si se logró controlar el riesgo): Analizando como conclusición de las actas de reunión, se puede establecer que las actualizaciónes aportan al mejoramiento continuo  y el seguimiento al plan de trabajo nos ayuda al cumplimiento de metas, lo que contribuye a la mitigación del riesgo.</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</si>
  <si>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</si>
  <si>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</si>
  <si>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</si>
  <si>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El profesional universitario del subgrupo de Sistemas Integrados de Gestión actualizará el normograma de los requisitos sanitarios, mínimo cada año, con el objeto de mantener informada a la comunidad;  serán publicados en el aplicativo DARUMA. En caso de encontrar normatividad vigente que no esté reflejada en el normograma de requisitos sanitarios publicados, se realizará el ajuste y la actualización en el aplicativo DARUMA.
</t>
    </r>
    <r>
      <rPr>
        <rFont val="Arial"/>
        <color rgb="FF000000"/>
        <sz val="12.0"/>
        <u/>
      </rPr>
      <t>Evidencia:</t>
    </r>
    <r>
      <rPr>
        <rFont val="Arial"/>
        <color rgb="FF000000"/>
        <sz val="12.0"/>
      </rPr>
      <t xml:space="preserve"> Publicación en la instancia DARUMA
</t>
    </r>
    <r>
      <rPr>
        <rFont val="Arial"/>
        <color rgb="FF000000"/>
        <sz val="12.0"/>
        <u/>
      </rPr>
      <t>Evidencia con desviación</t>
    </r>
    <r>
      <rPr>
        <rFont val="Arial"/>
        <color rgb="FF000000"/>
        <sz val="12.0"/>
      </rPr>
      <t>: Normogra actualizado.</t>
    </r>
  </si>
  <si>
    <r>
      <rPr>
        <rFont val="Arial"/>
        <color rgb="FF000000"/>
        <sz val="11.0"/>
      </rPr>
      <t>Descripción de la actividad (</t>
    </r>
    <r>
      <rPr>
        <rFont val="Arial"/>
        <color rgb="FF000000"/>
        <sz val="9.0"/>
      </rPr>
      <t>Hechos</t>
    </r>
    <r>
      <rPr>
        <rFont val="Arial"/>
        <color rgb="FF000000"/>
        <sz val="11.0"/>
      </rPr>
      <t>): Esta activodad no aplica para este perido toda vez que se hace de manera anual en el segundo semestre del año.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Esta actividad no aplica para este perido, se realizara en segundo semestre del año Abril a Junio 2024</t>
    </r>
  </si>
  <si>
    <r>
      <rPr>
        <rFont val="Arial"/>
        <color rgb="FF000000"/>
        <sz val="11.0"/>
      </rPr>
      <t>Descripción de la actividad (</t>
    </r>
    <r>
      <rPr>
        <rFont val="Arial"/>
        <color rgb="FF000000"/>
        <sz val="9.0"/>
      </rPr>
      <t>Hechos</t>
    </r>
    <r>
      <rPr>
        <rFont val="Arial"/>
        <color rgb="FF000000"/>
        <sz val="11.0"/>
      </rPr>
      <t>): Esta activodad no aplica para este perido toda vez que se hace de manera anual en el segundo trimestre del año.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Esta actividad no aplica para este perido, se realizara en segundo timestre del año Abril a Junio 2024</t>
    </r>
  </si>
  <si>
    <r>
      <rPr>
        <rFont val="Arial"/>
        <color rgb="FF000000"/>
        <sz val="11.0"/>
      </rPr>
      <t>Descripción de la actividad (</t>
    </r>
    <r>
      <rPr>
        <rFont val="Arial"/>
        <color rgb="FF000000"/>
        <sz val="9.0"/>
      </rPr>
      <t>Hechos</t>
    </r>
    <r>
      <rPr>
        <rFont val="Arial"/>
        <color rgb="FF000000"/>
        <sz val="11.0"/>
      </rPr>
      <t>): Esta activodad no aplica para este perido toda vez que se hace de manera anual en el segundo semestre del año.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Esta actividad no aplica para este perido, se realizara en segundo semestre del año Abril a Junio 2024</t>
    </r>
  </si>
  <si>
    <r>
      <rPr>
        <rFont val="Arial"/>
        <color rgb="FF000000"/>
        <sz val="11.0"/>
      </rPr>
      <t>Descripción de la actividad (</t>
    </r>
    <r>
      <rPr>
        <rFont val="Arial"/>
        <color rgb="FF000000"/>
        <sz val="9.0"/>
      </rPr>
      <t>Hechos</t>
    </r>
    <r>
      <rPr>
        <rFont val="Arial"/>
        <color rgb="FF000000"/>
        <sz val="11.0"/>
      </rPr>
      <t>): Se realiza la recepción de normatividades para actualizar en en el normograma por parte del grupo de sistemas integrados de gestión.
Cantidad de evidencias programadas Vs realizadas (</t>
    </r>
    <r>
      <rPr>
        <rFont val="Arial"/>
        <color rgb="FF000000"/>
        <sz val="9.0"/>
      </rPr>
      <t>Datos</t>
    </r>
    <r>
      <rPr>
        <rFont val="Arial"/>
        <color rgb="FF000000"/>
        <sz val="11.0"/>
      </rPr>
      <t>):1/1  Se eliminan aproximadamente 100 datos desactualizados y se incluyen 70 datos normativos. 
Conclusiones (</t>
    </r>
    <r>
      <rPr>
        <rFont val="Arial"/>
        <color rgb="FF000000"/>
        <sz val="9.0"/>
      </rPr>
      <t>haga un análisis si se  logró controlar el riego?</t>
    </r>
    <r>
      <rPr>
        <rFont val="Arial"/>
        <color rgb="FF000000"/>
        <sz val="11.0"/>
      </rPr>
      <t>):Esta acción mitiga la toma de decisiones desvinculada de la normatividad vigente.</t>
    </r>
  </si>
  <si>
    <t>Descripción de la actividad (Hechos): Se realiza acta de actualización del normograma y solicitud de cargue en el aplicativo DARUMA, quedando aproximadamente 692 normas aplicables al proceso de salud pubica.
Cantidad de evidencias programadas Vs realizadas (Datos): 1/1 692 normativas aplicables al proceso de salus pública.
Conclusiones (haga un análisis si se  logró controlar el riego?): Esta acción mitiga la toma de decisiones desvinculada de la normatividad vigente.</t>
  </si>
  <si>
    <r>
      <rPr>
        <rFont val="Arial"/>
        <color rgb="FF000000"/>
        <sz val="11.0"/>
      </rPr>
      <t>Descripción de la actividad (</t>
    </r>
    <r>
      <rPr>
        <rFont val="Arial"/>
        <color rgb="FF000000"/>
        <sz val="9.0"/>
      </rPr>
      <t>Hechos</t>
    </r>
    <r>
      <rPr>
        <rFont val="Arial"/>
        <color rgb="FF000000"/>
        <sz val="11.0"/>
      </rPr>
      <t>): No plaica para este perido, toda vez que fue actualizado en DARUMA en el mes de  Mayo se y encuentra en la espera de aprobación por parte del DADII.
Cantidad de evidencias programadas Vs realizadas (</t>
    </r>
    <r>
      <rPr>
        <rFont val="Arial"/>
        <color rgb="FF000000"/>
        <sz val="9.0"/>
      </rPr>
      <t>Datos</t>
    </r>
    <r>
      <rPr>
        <rFont val="Arial"/>
        <color rgb="FF000000"/>
        <sz val="11.0"/>
      </rPr>
      <t>): 0/0 No aplica para este periodo.
Conclusiones (</t>
    </r>
    <r>
      <rPr>
        <rFont val="Arial"/>
        <color rgb="FF000000"/>
        <sz val="9.0"/>
      </rPr>
      <t>haga un análisis si se  logró controlar el riego?</t>
    </r>
    <r>
      <rPr>
        <rFont val="Arial"/>
        <color rgb="FF000000"/>
        <sz val="11.0"/>
      </rPr>
      <t>): No plaica para este perido</t>
    </r>
  </si>
  <si>
    <r>
      <rPr>
        <rFont val="Arial"/>
        <color rgb="FF000000"/>
        <sz val="11.0"/>
      </rPr>
      <t>Descripción de la actividad (</t>
    </r>
    <r>
      <rPr>
        <rFont val="Arial"/>
        <color rgb="FF000000"/>
        <sz val="9.0"/>
      </rPr>
      <t>Hechos</t>
    </r>
    <r>
      <rPr>
        <rFont val="Arial"/>
        <color rgb="FF000000"/>
        <sz val="11.0"/>
      </rPr>
      <t>): No plaica para este perido, toda vez que fue actualizado en DARUMA en el mes de  Mayo se y encuentra en la espera de aprobación por parte del DADII.
Cantidad de evidencias programadas Vs realizadas (</t>
    </r>
    <r>
      <rPr>
        <rFont val="Arial"/>
        <color rgb="FF000000"/>
        <sz val="9.0"/>
      </rPr>
      <t>Datos</t>
    </r>
    <r>
      <rPr>
        <rFont val="Arial"/>
        <color rgb="FF000000"/>
        <sz val="11.0"/>
      </rPr>
      <t>): 0/0 No aplica para este periodo.
Conclusiones (</t>
    </r>
    <r>
      <rPr>
        <rFont val="Arial"/>
        <color rgb="FF000000"/>
        <sz val="9.0"/>
      </rPr>
      <t>haga un análisis si se  logró controlar el riego?</t>
    </r>
    <r>
      <rPr>
        <rFont val="Arial"/>
        <color rgb="FF000000"/>
        <sz val="11.0"/>
      </rPr>
      <t>): No plaica para este perido</t>
    </r>
  </si>
  <si>
    <r>
      <rPr>
        <rFont val="Arial"/>
        <color rgb="FF000000"/>
        <sz val="11.0"/>
      </rPr>
      <t>Descripción de la actividad (</t>
    </r>
    <r>
      <rPr>
        <rFont val="Arial"/>
        <color rgb="FF000000"/>
        <sz val="9.0"/>
      </rPr>
      <t>Hechos</t>
    </r>
    <r>
      <rPr>
        <rFont val="Arial"/>
        <color rgb="FF000000"/>
        <sz val="11.0"/>
      </rPr>
      <t>):Se realiza recibe aprobación del normograma en DARUMA DADII y se realiza difusion del normograma mediante cirdular validado y aprobado,version 8
Cantidad de evidencias programadas Vs realizadas (</t>
    </r>
    <r>
      <rPr>
        <rFont val="Arial"/>
        <color rgb="FF000000"/>
        <sz val="9.0"/>
      </rPr>
      <t>Datos</t>
    </r>
    <r>
      <rPr>
        <rFont val="Arial"/>
        <color rgb="FF000000"/>
        <sz val="11.0"/>
      </rPr>
      <t>):1/1
Conclusiones (</t>
    </r>
    <r>
      <rPr>
        <rFont val="Arial"/>
        <color rgb="FF000000"/>
        <sz val="9.0"/>
      </rPr>
      <t>haga un análisis si se  logró controlar el riesgo:: se concluye con la difución delo mismo mediante circular Esta acción mitiga la toma de decisiones desvinculada de la normatividad vigente.</t>
    </r>
  </si>
  <si>
    <r>
      <rPr>
        <rFont val="Arial"/>
        <color rgb="FF000000"/>
        <sz val="11.0"/>
      </rPr>
      <t>Descripción de la actividad (</t>
    </r>
    <r>
      <rPr>
        <rFont val="Arial"/>
        <color rgb="FF000000"/>
        <sz val="9.0"/>
      </rPr>
      <t>Hechos</t>
    </r>
    <r>
      <rPr>
        <rFont val="Arial"/>
        <color rgb="FF000000"/>
        <sz val="11.0"/>
      </rPr>
      <t>): Esta actividad no aplica para este perido toda vez que se hace de manera anual en el segundo trimestre del año.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Esta actividad no aplica para este perido, se realizo en segundo timestre del año Abril a Junio 2024</t>
    </r>
  </si>
  <si>
    <t>Descripción de la actividad (Hechos): Esta actividad no aplica para este perido toda vez que se hace de manera anual en el segundo trimestre del año.
Cantidad de evidencias programadas Vs realizadas (Datos): 0/0 
Conclusiones (haga un análisis si se logró controlar el riego?): Esta actividad no aplica para este perido, se realizo en segundo timestre del año Abril a Junio 2024</t>
  </si>
  <si>
    <r>
      <rPr>
        <rFont val="Arial"/>
        <color rgb="FF000000"/>
        <sz val="12.0"/>
      </rPr>
      <t xml:space="preserve">El profesional universitario de los procesos que realizan actividades  de asesorías, auditorías, capacitaciones, eventos, reuniones y acompañamientos con las partes interesadas externas,  de manera mensual, realizará encuestas de satisfacción para medir la efectividad de las acciones de rectoría en salud que se hacen dentro del Organismo. En caso de incumplimiento se reiterará la solicitud por medio de correo electrónico de la importancia de la aplicación de la encuesta de satisfacción.
</t>
    </r>
    <r>
      <rPr>
        <rFont val="Arial"/>
        <color rgb="FF000000"/>
        <sz val="12.0"/>
        <u/>
      </rPr>
      <t>Evidencia</t>
    </r>
    <r>
      <rPr>
        <rFont val="Arial"/>
        <color rgb="FF000000"/>
        <sz val="12.0"/>
      </rPr>
      <t xml:space="preserve">: Entrega de encuestas escaneadas que fueron realizadas en físico, 
Informe Nivel de Satisfacción y percepción de las encuestas de satisfacción entregadas por la admón. central.
</t>
    </r>
    <r>
      <rPr>
        <rFont val="Arial"/>
        <color rgb="FF000000"/>
        <sz val="12.0"/>
        <u/>
      </rPr>
      <t>Evidencia con desviación:</t>
    </r>
    <r>
      <rPr>
        <rFont val="Arial"/>
        <color rgb="FF000000"/>
        <sz val="12.0"/>
      </rPr>
      <t xml:space="preserve"> Comunicado oficial por correo electrónico.</t>
    </r>
  </si>
  <si>
    <r>
      <rPr>
        <rFont val="Arial"/>
        <color rgb="FF000000"/>
        <sz val="11.0"/>
      </rPr>
      <t>Descripción de la actividad (</t>
    </r>
    <r>
      <rPr>
        <rFont val="Arial"/>
        <color rgb="FF000000"/>
        <sz val="9.0"/>
      </rPr>
      <t>Hechos</t>
    </r>
    <r>
      <rPr>
        <rFont val="Arial"/>
        <color rgb="FF000000"/>
        <sz val="11.0"/>
      </rPr>
      <t>):  Esta actividad no aplica para este perido debido a que el informe de satisfaccion se realiza de manera trismestral para esta vigencia 
Cantidad de evidencias programadas Vs realizadas (</t>
    </r>
    <r>
      <rPr>
        <rFont val="Arial"/>
        <color rgb="FF000000"/>
        <sz val="9.0"/>
      </rPr>
      <t>Datos</t>
    </r>
    <r>
      <rPr>
        <rFont val="Arial"/>
        <color rgb="FF000000"/>
        <sz val="11.0"/>
      </rPr>
      <t>):  Esta actividad no aplica para este perido
Conclusiones (</t>
    </r>
    <r>
      <rPr>
        <rFont val="Arial"/>
        <color rgb="FF000000"/>
        <sz val="9.0"/>
      </rPr>
      <t>haga un análisis si se  logró controlar el riego?</t>
    </r>
    <r>
      <rPr>
        <rFont val="Arial"/>
        <color rgb="FF000000"/>
        <sz val="11.0"/>
      </rPr>
      <t>):  Esta actividad no aplica para este perido</t>
    </r>
  </si>
  <si>
    <r>
      <rPr>
        <rFont val="Arial"/>
        <color rgb="FF000000"/>
        <sz val="11.0"/>
      </rPr>
      <t>Descripción de la actividad (</t>
    </r>
    <r>
      <rPr>
        <rFont val="Arial"/>
        <color rgb="FF000000"/>
        <sz val="9.0"/>
      </rPr>
      <t>Hechos</t>
    </r>
    <r>
      <rPr>
        <rFont val="Arial"/>
        <color rgb="FF000000"/>
        <sz val="11.0"/>
      </rPr>
      <t>):  Esta actividad no aplica para este perido
Cantidad de evidencias programadas Vs realizadas (</t>
    </r>
    <r>
      <rPr>
        <rFont val="Arial"/>
        <color rgb="FF000000"/>
        <sz val="9.0"/>
      </rPr>
      <t>Datos</t>
    </r>
    <r>
      <rPr>
        <rFont val="Arial"/>
        <color rgb="FF000000"/>
        <sz val="11.0"/>
      </rPr>
      <t>):  Esta actividad no aplica para este perido
Conclusiones (</t>
    </r>
    <r>
      <rPr>
        <rFont val="Arial"/>
        <color rgb="FF000000"/>
        <sz val="9.0"/>
      </rPr>
      <t>haga un análisis si se  logró controlar el riego?</t>
    </r>
    <r>
      <rPr>
        <rFont val="Arial"/>
        <color rgb="FF000000"/>
        <sz val="11.0"/>
      </rPr>
      <t>):  Esta actividad no aplica para este perido</t>
    </r>
  </si>
  <si>
    <r>
      <rPr>
        <rFont val="Arial"/>
        <color rgb="FF000000"/>
        <sz val="11.0"/>
      </rPr>
      <t>Descripción de la actividad (</t>
    </r>
    <r>
      <rPr>
        <rFont val="Arial"/>
        <color rgb="FF000000"/>
        <sz val="9.0"/>
      </rPr>
      <t>Hechos</t>
    </r>
    <r>
      <rPr>
        <rFont val="Arial"/>
        <color rgb="FF000000"/>
        <sz val="11.0"/>
      </rPr>
      <t>): Se realiza la actualización de los links de las encuestas de satisfacción en el aplicativo DARUMA para que todos los procesos puedan acceder a las encuestas de satisfacción oficiales de la entidad. Adicional se crean códigos QR para que sean utilizados en sus diferentes espacios de manera fácil y rápido. Se hace la socialización por medio de oficio.
Cantidad de evidencias programadas Vs realizadas (</t>
    </r>
    <r>
      <rPr>
        <rFont val="Arial"/>
        <color rgb="FF000000"/>
        <sz val="9.0"/>
      </rPr>
      <t>Datos</t>
    </r>
    <r>
      <rPr>
        <rFont val="Arial"/>
        <color rgb="FF000000"/>
        <sz val="11.0"/>
      </rPr>
      <t>): 10 encuestas de satisfacción existentes, los cuales los 10 cuentan con el proceso de socialización y divulgación al personal de la secretaria y con código QR para su utilización.
Conclusiones (</t>
    </r>
    <r>
      <rPr>
        <rFont val="Arial"/>
        <color rgb="FF000000"/>
        <sz val="9.0"/>
      </rPr>
      <t>haga un análisis si se  logró controlar el riego?</t>
    </r>
    <r>
      <rPr>
        <rFont val="Arial"/>
        <color rgb="FF000000"/>
        <sz val="11.0"/>
      </rPr>
      <t>): Se puede concluir que se tiene los accesos directos desde el DARUMA con el fin de que sean de consulta y utilización por todos los funcionarios de la secretaria, esta estrategia permitiría incentivar la aplicación de encuestas de satisfacción.</t>
    </r>
  </si>
  <si>
    <r>
      <rPr>
        <rFont val="Arial"/>
        <color rgb="FF000000"/>
        <sz val="11.0"/>
      </rPr>
      <t>Descripción de la actividad (</t>
    </r>
    <r>
      <rPr>
        <rFont val="Arial"/>
        <color rgb="FF000000"/>
        <sz val="9.0"/>
      </rPr>
      <t>Hechos</t>
    </r>
    <r>
      <rPr>
        <rFont val="Arial"/>
        <color rgb="FF000000"/>
        <sz val="11.0"/>
      </rPr>
      <t>): Se realiza estadística de las encuestas de satisfacción de trámites y servicios aplicados y se realiza el informe correspondiente al primer trimestre.
Cantidad de evidencias programadas Vs realizadas (</t>
    </r>
    <r>
      <rPr>
        <rFont val="Arial"/>
        <color rgb="FF000000"/>
        <sz val="9.0"/>
      </rPr>
      <t>Datos</t>
    </r>
    <r>
      <rPr>
        <rFont val="Arial"/>
        <color rgb="FF000000"/>
        <sz val="11.0"/>
      </rPr>
      <t>): Programadas encuestas para medir la satisfacción de 22 tramites, de los cuales al corte abril solo se ha aplicado encuestas a tan solo 1 trámite que equivale al 4% de los trámites suscritos de la secretaria.</t>
    </r>
    <r>
      <rPr>
        <rFont val="Arial"/>
        <color rgb="FFFF0000"/>
        <sz val="11.0"/>
      </rPr>
      <t xml:space="preserve">
</t>
    </r>
    <r>
      <rPr>
        <rFont val="Arial"/>
        <color rgb="FF000000"/>
        <sz val="11.0"/>
      </rPr>
      <t xml:space="preserve">
Conclusiones (</t>
    </r>
    <r>
      <rPr>
        <rFont val="Arial"/>
        <color rgb="FF000000"/>
        <sz val="9.0"/>
      </rPr>
      <t>haga un análisis si se  logró controlar el riego?</t>
    </r>
    <r>
      <rPr>
        <rFont val="Arial"/>
        <color rgb="FF000000"/>
        <sz val="11.0"/>
      </rPr>
      <t>): Se puede concluir que se deben realizar acciones de seguimiento mensual en la aplicación de las encuestas de satisfacción en el espacio de hablemos de calidad. Este resultado también es resultado de la tardia contratación del personal que preta los tramites.</t>
    </r>
  </si>
  <si>
    <r>
      <rPr>
        <rFont val="Arial"/>
        <color rgb="FF000000"/>
        <sz val="11.0"/>
      </rPr>
      <t>Descripción de la actividad (</t>
    </r>
    <r>
      <rPr>
        <rFont val="Arial"/>
        <color rgb="FF000000"/>
        <sz val="9.0"/>
      </rPr>
      <t>Hechos</t>
    </r>
    <r>
      <rPr>
        <rFont val="Arial"/>
        <color rgb="FF000000"/>
        <sz val="11.0"/>
      </rPr>
      <t>): Se hace la socialización en el espacio de hablemos de calidad, el resultado de la aplicacción de las encuestas de satisfacción del primer trimestre. Quedando acta con los compromisos adquiridos. Se envia por correo electronico las actas y la presentación donde está el balance de aplicación de encuestas.
Cantidad de evidencias programadas Vs realizadas (</t>
    </r>
    <r>
      <rPr>
        <rFont val="Arial"/>
        <color rgb="FF000000"/>
        <sz val="9.0"/>
      </rPr>
      <t>Datos</t>
    </r>
    <r>
      <rPr>
        <rFont val="Arial"/>
        <color rgb="FF000000"/>
        <sz val="11.0"/>
      </rPr>
      <t>): Programadas encuestas para medir la satisfacción de 22 tramites, de los cuales al corte abril solo se ha aplicado encuestas a tan solo 1 trámite que equivale al 4% de los trámites suscritos de la secretaria.
Conclusiones (</t>
    </r>
    <r>
      <rPr>
        <rFont val="Arial"/>
        <color rgb="FF000000"/>
        <sz val="9.0"/>
      </rPr>
      <t>haga un análisis si se  logró controlar el riego?</t>
    </r>
    <r>
      <rPr>
        <rFont val="Arial"/>
        <color rgb="FF000000"/>
        <sz val="11.0"/>
      </rPr>
      <t>): Se puede concluir que por contar con personal nuevo en los procesos, no están familiarizados con la aplicación de las encuentas. Por ello se hace seguimiento de manera mensual en el espacio de hablemos de calidad.</t>
    </r>
  </si>
  <si>
    <r>
      <rPr>
        <rFont val="Arial"/>
        <color rgb="FF000000"/>
        <sz val="11.0"/>
      </rPr>
      <t>Descripción de la actividad (</t>
    </r>
    <r>
      <rPr>
        <rFont val="Arial"/>
        <color rgb="FF000000"/>
        <sz val="9.0"/>
      </rPr>
      <t>Hechos</t>
    </r>
    <r>
      <rPr>
        <rFont val="Arial"/>
        <color rgb="FF000000"/>
        <sz val="11.0"/>
      </rPr>
      <t>): Se hace la solicitud a la oficina de tramites y servicios, la inclusión a la encuesta de satisfacción que administra la subdirección directamente desde la página web.
Cantidad de evidencias programadas Vs realizadas (</t>
    </r>
    <r>
      <rPr>
        <rFont val="Arial"/>
        <color rgb="FF000000"/>
        <sz val="9.0"/>
      </rPr>
      <t>Datos</t>
    </r>
    <r>
      <rPr>
        <rFont val="Arial"/>
        <color rgb="FF000000"/>
        <sz val="11.0"/>
      </rPr>
      <t>): 1 correo electronico para solitud de inclusión de nuevos tramites u servicios.
Conclusiones (</t>
    </r>
    <r>
      <rPr>
        <rFont val="Arial"/>
        <color rgb="FF000000"/>
        <sz val="9.0"/>
      </rPr>
      <t>haga un análisis si se  logró controlar el riego?</t>
    </r>
    <r>
      <rPr>
        <rFont val="Arial"/>
        <color rgb="FF000000"/>
        <sz val="11.0"/>
      </rPr>
      <t>): Se requiere incluir en las encuestas de satisfacción los nuevos tramites con alcance de cali distrito para medir su desempeño.</t>
    </r>
  </si>
  <si>
    <r>
      <rPr>
        <rFont val="Arial"/>
        <color rgb="FF000000"/>
        <sz val="11.0"/>
      </rPr>
      <t>Descripción de la actividad (</t>
    </r>
    <r>
      <rPr>
        <rFont val="Arial"/>
        <color rgb="FF000000"/>
        <sz val="9.0"/>
      </rPr>
      <t>Hechos</t>
    </r>
    <r>
      <rPr>
        <rFont val="Arial"/>
        <color rgb="FF000000"/>
        <sz val="11.0"/>
      </rPr>
      <t>):  Se realizó por parte de los procesos las encuestas de satisfacción, las cuales permitió medir la efectividad de las acciones de rectoria en Salud realizadas relacionadas asi:
Asesorias; 65
Auditorías: 42
Capacitaciones:1081
Eventos: 53 
Reuniones:89 
Se realizó informe de encuestas de satisfaccion del II trimestre
Cantidad de evidencias programadas Vs realizadas (</t>
    </r>
    <r>
      <rPr>
        <rFont val="Arial"/>
        <color rgb="FF000000"/>
        <sz val="9.0"/>
      </rPr>
      <t>Datos</t>
    </r>
    <r>
      <rPr>
        <rFont val="Arial"/>
        <color rgb="FF000000"/>
        <sz val="11.0"/>
      </rPr>
      <t>):1/1
Conclusiones (</t>
    </r>
    <r>
      <rPr>
        <rFont val="Arial"/>
        <color rgb="FF000000"/>
        <sz val="9.0"/>
      </rPr>
      <t>haga un análisis si se  logró controlar el riego?</t>
    </r>
    <r>
      <rPr>
        <rFont val="Arial"/>
        <color rgb="FF000000"/>
        <sz val="11.0"/>
      </rPr>
      <t>):Se puede concluir que se cumple con el control establecido para mitigar el riesgo</t>
    </r>
  </si>
  <si>
    <r>
      <rPr>
        <rFont val="Arial"/>
        <color rgb="FF000000"/>
        <sz val="11.0"/>
      </rPr>
      <t>Descripción de la actividad (</t>
    </r>
    <r>
      <rPr>
        <rFont val="Arial"/>
        <color rgb="FF000000"/>
        <sz val="9.0"/>
      </rPr>
      <t>Hechos</t>
    </r>
    <r>
      <rPr>
        <rFont val="Arial"/>
        <color rgb="FF000000"/>
        <sz val="11.0"/>
      </rPr>
      <t xml:space="preserve">): Se realizó por parte de los procesos las encuestas de satisfacción, las cuales permitió medir la efectividad de las acciones de rectoria en Salud realizadas relacionadas asi:
Asesorias; 29
Auditorías: 5
</t>
    </r>
    <r>
      <rPr>
        <rFont val="Arial"/>
        <color rgb="FFFF0000"/>
        <sz val="11.0"/>
      </rPr>
      <t>Capacitaciones:</t>
    </r>
    <r>
      <rPr>
        <rFont val="Arial"/>
        <color rgb="FF000000"/>
        <sz val="11.0"/>
      </rPr>
      <t xml:space="preserve">
Eventos: 212
Reuniones:89 
Cantidad de evidencias programadas Vs realizadas (</t>
    </r>
    <r>
      <rPr>
        <rFont val="Arial"/>
        <color rgb="FF000000"/>
        <sz val="9.0"/>
      </rPr>
      <t>Datos</t>
    </r>
    <r>
      <rPr>
        <rFont val="Arial"/>
        <color rgb="FF000000"/>
        <sz val="11.0"/>
      </rPr>
      <t>): 1118 encuestas programadas vs 1118 encuestas programadas
Conclusiones (</t>
    </r>
    <r>
      <rPr>
        <rFont val="Arial"/>
        <color rgb="FF000000"/>
        <sz val="9.0"/>
      </rPr>
      <t>haga un análisis si se  logró controlar el riego?</t>
    </r>
    <r>
      <rPr>
        <rFont val="Arial"/>
        <color rgb="FF000000"/>
        <sz val="11.0"/>
      </rPr>
      <t>): Se puede concluir que con las acciones de socialziación,  divulgacipon y QR para su utilización, el numero de encuestas realiadas para este mes aumentaron en comparación con los meses anteriores, lo cual  aporta a la mitigación del riesgo</t>
    </r>
  </si>
  <si>
    <r>
      <rPr>
        <rFont val="Arial"/>
        <color rgb="FF000000"/>
        <sz val="11.0"/>
      </rPr>
      <t>Descripción de la actividad (</t>
    </r>
    <r>
      <rPr>
        <rFont val="Arial"/>
        <color rgb="FF000000"/>
        <sz val="9.0"/>
      </rPr>
      <t>Hechos</t>
    </r>
    <r>
      <rPr>
        <rFont val="Arial"/>
        <color rgb="FF000000"/>
        <sz val="11.0"/>
      </rPr>
      <t>): Se realizó por parte de los procesos las encuestas de satisfacción, las cuales permitió medir la efectividad de las acciones de rectoria en Salud realizadas relacionadas asi:
Asesorias; 51
Auditorías: 0
Capacitaciones:</t>
    </r>
    <r>
      <rPr>
        <rFont val="Arial"/>
        <color rgb="FFFF0000"/>
        <sz val="11.0"/>
      </rPr>
      <t>141</t>
    </r>
    <r>
      <rPr>
        <rFont val="Arial"/>
        <color rgb="FF000000"/>
        <sz val="11.0"/>
      </rPr>
      <t xml:space="preserve">
Eventos: 28
Reuniones: 34
Cantidad de evidencias programadas Vs realizadas (</t>
    </r>
    <r>
      <rPr>
        <rFont val="Arial"/>
        <color rgb="FF000000"/>
        <sz val="9.0"/>
      </rPr>
      <t>Datos</t>
    </r>
    <r>
      <rPr>
        <rFont val="Arial"/>
        <color rgb="FF000000"/>
        <sz val="11.0"/>
      </rPr>
      <t>):
254 encuestas programadas vs 254 encuestas programadas
Conclusiones (</t>
    </r>
    <r>
      <rPr>
        <rFont val="Arial"/>
        <color rgb="FF000000"/>
        <sz val="9.0"/>
      </rPr>
      <t>haga un análisis si se  logró controlar el riego?</t>
    </r>
    <r>
      <rPr>
        <rFont val="Arial"/>
        <color rgb="FF000000"/>
        <sz val="11.0"/>
      </rPr>
      <t xml:space="preserve">): Se puede concluir que con las encuestas realizadas, se  aporta a la mitigación del riesgo
</t>
    </r>
  </si>
  <si>
    <r>
      <rPr>
        <rFont val="Arial"/>
        <color rgb="FF000000"/>
        <sz val="11.0"/>
      </rPr>
      <t>Descripción de la actividad (</t>
    </r>
    <r>
      <rPr>
        <rFont val="Arial"/>
        <color rgb="FF000000"/>
        <sz val="9.0"/>
      </rPr>
      <t>Hechos</t>
    </r>
    <r>
      <rPr>
        <rFont val="Arial"/>
        <color rgb="FF000000"/>
        <sz val="11.0"/>
      </rPr>
      <t>):
Se realizó por parte de los procesos las encuestas de satisfacción, las cuales permitió medir la efectividad de las acciones de rectoria en Salud realizadas relacionadas asi:
Asesorias; 8
Auditorías: 113
Capacitaciones:1513
Eventos: 28
Reuniones: 34
Cantidad de evidencias programadas Vs realizadas (</t>
    </r>
    <r>
      <rPr>
        <rFont val="Arial"/>
        <color rgb="FF000000"/>
        <sz val="9.0"/>
      </rPr>
      <t>Datos</t>
    </r>
    <r>
      <rPr>
        <rFont val="Arial"/>
        <color rgb="FF000000"/>
        <sz val="11.0"/>
      </rPr>
      <t>):
254 encuestas programadas vs 254 encuestas programadas
Conclusiones (</t>
    </r>
    <r>
      <rPr>
        <rFont val="Arial"/>
        <color rgb="FF000000"/>
        <sz val="9.0"/>
      </rPr>
      <t>haga un análisis si se  logró controlar el riego?</t>
    </r>
    <r>
      <rPr>
        <rFont val="Arial"/>
        <color rgb="FF000000"/>
        <sz val="11.0"/>
      </rPr>
      <t>):
Se puede concluir que con las encuestas realizadas, se  aporta a la mitigación del riesgo y se conoce la percepción de los grupos de valor</t>
    </r>
  </si>
  <si>
    <t>Descripción de la actividad (Hechos):
Se realizó por parte de los procesos las encuestas de satisfacción, las cuales permitió medir la efectividad de las acciones de rectoria en Salud realizadas relacionadas asi:
Asesorias; 48
Auditorías: 57
Capacitaciones:141
Eventos: xx
Reuniones: xx
Cantidad de evidencias programadas Vs realizadas (Datos):
254 encuestas programadas vs 254 encuestas programadas
Conclusiones (haga un análisis si se  logró controlar el riego?):
Se puede concluir que con las encuestas realizadas, se  aporta a la mitigación del riesgo y se conoce la percepción de los grupos de valor</t>
  </si>
  <si>
    <r>
      <rPr>
        <rFont val="Arial"/>
        <color rgb="FF000000"/>
        <sz val="11.0"/>
      </rPr>
      <t>Descripción de la actividad (</t>
    </r>
    <r>
      <rPr>
        <rFont val="Arial"/>
        <color rgb="FF000000"/>
        <sz val="9.0"/>
      </rPr>
      <t>Hechos</t>
    </r>
    <r>
      <rPr>
        <rFont val="Arial"/>
        <color rgb="FF000000"/>
        <sz val="11.0"/>
      </rPr>
      <t>):
Cantidad de evidencias programadas Vs realizadas (</t>
    </r>
    <r>
      <rPr>
        <rFont val="Arial"/>
        <color rgb="FF000000"/>
        <sz val="9.0"/>
      </rPr>
      <t>Datos</t>
    </r>
    <r>
      <rPr>
        <rFont val="Arial"/>
        <color rgb="FF000000"/>
        <sz val="11.0"/>
      </rPr>
      <t>):
Conclusiones (</t>
    </r>
    <r>
      <rPr>
        <rFont val="Arial"/>
        <color rgb="FF000000"/>
        <sz val="9.0"/>
      </rPr>
      <t>haga un análisis si se  logró controlar el riego?</t>
    </r>
    <r>
      <rPr>
        <rFont val="Arial"/>
        <color rgb="FF000000"/>
        <sz val="11.0"/>
      </rPr>
      <t>):</t>
    </r>
  </si>
  <si>
    <r>
      <rPr>
        <rFont val="Arial"/>
        <color rgb="FF000000"/>
        <sz val="12.0"/>
      </rPr>
      <t xml:space="preserve">Los profesionales universitarios encargados de los trámites de la Secretaría de Salud Pública del Distrito Especial de Santiago de Cali, de manera semestral publicará a los usuarios la información relevante de los mismos en la página web  y carteleras; con el fin de dar claridad en términos de pasos, requisitos y costos si los hubiese. En caso de identificar información desactualizada se validará con las hojas de vida de los tramites para su actualización y publicación.
</t>
    </r>
    <r>
      <rPr>
        <rFont val="Arial"/>
        <color rgb="FF000000"/>
        <sz val="12.0"/>
        <u/>
      </rPr>
      <t xml:space="preserve">Evidencia: </t>
    </r>
    <r>
      <rPr>
        <rFont val="Arial"/>
        <color rgb="FF000000"/>
        <sz val="12.0"/>
      </rPr>
      <t xml:space="preserve">Fotos de carteleras con información de trámites y servicios - link del Organismo con la información - pantallazo de publicación.
</t>
    </r>
    <r>
      <rPr>
        <rFont val="Arial"/>
        <color rgb="FF000000"/>
        <sz val="12.0"/>
        <u/>
      </rPr>
      <t>Evidencia con desviación:</t>
    </r>
    <r>
      <rPr>
        <rFont val="Arial"/>
        <color rgb="FF000000"/>
        <sz val="12.0"/>
      </rPr>
      <t xml:space="preserve"> Publicaciones actualizadas.</t>
    </r>
  </si>
  <si>
    <r>
      <rPr>
        <rFont val="Arial"/>
        <color rgb="FF000000"/>
        <sz val="11.0"/>
      </rPr>
      <t>Descripción de la actividad (</t>
    </r>
    <r>
      <rPr>
        <rFont val="Arial"/>
        <color rgb="FF000000"/>
        <sz val="9.0"/>
      </rPr>
      <t>Hechos</t>
    </r>
    <r>
      <rPr>
        <rFont val="Arial"/>
        <color rgb="FF000000"/>
        <sz val="11.0"/>
      </rPr>
      <t>): Esta activodad no aplica para este perido, toda vez que la frecuencia del control es semestral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xml:space="preserve">): Esta activodad no aplica para este perido toda vez que la frecuencia del control es semestral 
</t>
    </r>
  </si>
  <si>
    <r>
      <rPr>
        <rFont val="Arial"/>
        <color rgb="FF000000"/>
        <sz val="11.0"/>
      </rPr>
      <t>Descripción de la actividad (</t>
    </r>
    <r>
      <rPr>
        <rFont val="Arial"/>
        <color rgb="FF000000"/>
        <sz val="9.0"/>
      </rPr>
      <t>Hechos</t>
    </r>
    <r>
      <rPr>
        <rFont val="Arial"/>
        <color rgb="FF000000"/>
        <sz val="11.0"/>
      </rPr>
      <t>): Esta activodad no aplica para este perido, toda vez que la frecuencia del control es semestral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xml:space="preserve">): Esta activodad no aplica para este perido toda vez que la frecuencia del control es semestral 
</t>
    </r>
  </si>
  <si>
    <r>
      <rPr>
        <rFont val="Arial"/>
        <color rgb="FF000000"/>
        <sz val="11.0"/>
      </rPr>
      <t>Descripción de la actividad (</t>
    </r>
    <r>
      <rPr>
        <rFont val="Arial"/>
        <color rgb="FF000000"/>
        <sz val="9.0"/>
      </rPr>
      <t>Hechos</t>
    </r>
    <r>
      <rPr>
        <rFont val="Arial"/>
        <color rgb="FF000000"/>
        <sz val="11.0"/>
      </rPr>
      <t>): Esta activodad no aplica para este perido, toda vez que la frecuencia del control es semestral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xml:space="preserve">): Esta activodad no aplica para este perido toda vez que la frecuencia del control es semestral 
</t>
    </r>
  </si>
  <si>
    <r>
      <rPr>
        <rFont val="Arial"/>
        <color rgb="FF000000"/>
        <sz val="11.0"/>
      </rPr>
      <t>Descripción de la actividad (</t>
    </r>
    <r>
      <rPr>
        <rFont val="Arial"/>
        <color rgb="FF000000"/>
        <sz val="9.0"/>
      </rPr>
      <t>Hechos</t>
    </r>
    <r>
      <rPr>
        <rFont val="Arial"/>
        <color rgb="FF000000"/>
        <sz val="11.0"/>
      </rPr>
      <t>): Esta actividad no aplica para este perido, toda vez que la frecuencia del control es semestral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xml:space="preserve">): Esta activodad no aplica para este perido toda vez que la frecuencia del control es semestral 
</t>
    </r>
  </si>
  <si>
    <r>
      <rPr>
        <rFont val="Arial"/>
        <color rgb="FF000000"/>
        <sz val="11.0"/>
      </rPr>
      <t>Descripción de la actividad (</t>
    </r>
    <r>
      <rPr>
        <rFont val="Arial"/>
        <color rgb="FF000000"/>
        <sz val="9.0"/>
      </rPr>
      <t>Hechos</t>
    </r>
    <r>
      <rPr>
        <rFont val="Arial"/>
        <color rgb="FF000000"/>
        <sz val="11.0"/>
      </rPr>
      <t>): Esta actividad no aplica para este perido, toda vez que la frecuencia del control es semestral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xml:space="preserve">): Esta activodad no aplica para este perido toda vez que la frecuencia del control es semestral 
</t>
    </r>
  </si>
  <si>
    <r>
      <rPr>
        <rFont val="Arial"/>
        <color rgb="FF000000"/>
        <sz val="11.0"/>
      </rPr>
      <t>Descripción de la actividad (</t>
    </r>
    <r>
      <rPr>
        <rFont val="Arial"/>
        <color rgb="FF000000"/>
        <sz val="9.0"/>
      </rPr>
      <t>Hechos</t>
    </r>
    <r>
      <rPr>
        <rFont val="Arial"/>
        <color rgb="FF000000"/>
        <sz val="11.0"/>
      </rPr>
      <t>): En el mes de junio se solicito por medio del correo electronico la publicacion del plan de racionalizacion de eliminacion del tramite certificacion sanitaria de equinos;mediante MARI se solicito la publicacion de la circular documentos N° 202441450100019954 del 27 de junio para publicar en la pagina web.
Cantidad de evidencias programadas Vs realizadas (</t>
    </r>
    <r>
      <rPr>
        <rFont val="Arial"/>
        <color rgb="FF000000"/>
        <sz val="9.0"/>
      </rPr>
      <t>Datos</t>
    </r>
    <r>
      <rPr>
        <rFont val="Arial"/>
        <color rgb="FF000000"/>
        <sz val="11.0"/>
      </rPr>
      <t>): 2/2 publicaciones en la pagina web de la secretaria de salud  
Conclusiones (</t>
    </r>
    <r>
      <rPr>
        <rFont val="Arial"/>
        <color rgb="FF000000"/>
        <sz val="9.0"/>
      </rPr>
      <t>haga un análisis si se  logró controlar el riego?</t>
    </r>
    <r>
      <rPr>
        <rFont val="Arial"/>
        <color rgb="FF000000"/>
        <sz val="11.0"/>
      </rPr>
      <t>): se puede concluir que se da cumplimiento a la socializacion del plan de racionalizacion 2024, acción que mitiga el riesgo.</t>
    </r>
  </si>
  <si>
    <r>
      <rPr>
        <rFont val="Arial"/>
        <color rgb="FF000000"/>
        <sz val="11.0"/>
      </rPr>
      <t>Descripción de la actividad (</t>
    </r>
    <r>
      <rPr>
        <rFont val="Arial"/>
        <color rgb="FF000000"/>
        <sz val="9.0"/>
      </rPr>
      <t>Hechos</t>
    </r>
    <r>
      <rPr>
        <rFont val="Arial"/>
        <color rgb="FF000000"/>
        <sz val="11.0"/>
      </rPr>
      <t>):Se realiza la difusión en las redes sociales en la pagina Web del organismo, y se solicita por medio de oficio el reporte de quejas de los servidores públicos adscritos al organismo presentadas desde enero a junio de 2024, indicando el tipo de queja relacionada con la posible conducta del servidor y el estado en que se encuentre en proceso, sanción o acto inhibitorio.
Cantidad de evidencias programadas Vs realizadas (</t>
    </r>
    <r>
      <rPr>
        <rFont val="Arial"/>
        <color rgb="FF000000"/>
        <sz val="9.0"/>
      </rPr>
      <t>Datos</t>
    </r>
    <r>
      <rPr>
        <rFont val="Arial"/>
        <color rgb="FF000000"/>
        <sz val="11.0"/>
      </rPr>
      <t>):2/2
Conclusiones (</t>
    </r>
    <r>
      <rPr>
        <rFont val="Arial"/>
        <color rgb="FF000000"/>
        <sz val="9.0"/>
      </rPr>
      <t>haga un análisis si se  logró controlar el riego?</t>
    </r>
    <r>
      <rPr>
        <rFont val="Arial"/>
        <color rgb="FF000000"/>
        <sz val="11.0"/>
      </rPr>
      <t>):Se puede cuncluir que se logra la actualizacion y publicacion de los traites y servicios y se obtiene el reporte del Departamento Administrativo de control interno sin ninguna novedad, miitigando el riesgo.</t>
    </r>
  </si>
  <si>
    <r>
      <rPr>
        <rFont val="Arial"/>
        <color rgb="FF000000"/>
        <sz val="11.0"/>
      </rPr>
      <t>Descripción de la actividad (</t>
    </r>
    <r>
      <rPr>
        <rFont val="Arial"/>
        <color rgb="FF000000"/>
        <sz val="9.0"/>
      </rPr>
      <t>Hechos</t>
    </r>
    <r>
      <rPr>
        <rFont val="Arial"/>
        <color rgb="FF000000"/>
        <sz val="11.0"/>
      </rPr>
      <t>):No aplica para este periodo ya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):Se Realizo la actualizacion y publicacion de llos tramites y servicios  en los meses de Junio y Julio, ya que la frecuencia de control es semestral, mitigando el riesgo.
</t>
    </r>
  </si>
  <si>
    <r>
      <rPr>
        <rFont val="Arial"/>
        <color rgb="FF000000"/>
        <sz val="11.0"/>
      </rPr>
      <t>Descripción de la actividad (</t>
    </r>
    <r>
      <rPr>
        <rFont val="Arial"/>
        <color rgb="FF000000"/>
        <sz val="9.0"/>
      </rPr>
      <t>Hechos</t>
    </r>
    <r>
      <rPr>
        <rFont val="Arial"/>
        <color rgb="FF000000"/>
        <sz val="11.0"/>
      </rPr>
      <t>):No aplica para este periodo ya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):Se Realizo la actualizacion y publicacion de llos tramites y servicios en los meses de Junio y Julio, ya que la frecuencia de control es semestral, mitigando el riesgo.</t>
    </r>
  </si>
  <si>
    <r>
      <rPr>
        <rFont val="Arial"/>
        <color rgb="FF000000"/>
        <sz val="11.0"/>
      </rPr>
      <t>Descripción de la actividad (</t>
    </r>
    <r>
      <rPr>
        <rFont val="Arial"/>
        <color rgb="FF000000"/>
        <sz val="9.0"/>
      </rPr>
      <t>Hechos</t>
    </r>
    <r>
      <rPr>
        <rFont val="Arial"/>
        <color rgb="FF000000"/>
        <sz val="11.0"/>
      </rPr>
      <t>):No aplica para este periodo ya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):Se Realizo la actualizacion y publicacion de llos tramites y servicios  en los meses de Junio y Julio, ya que la frecuencia de control es semestral, mitigando el riesgo.
</t>
    </r>
  </si>
  <si>
    <r>
      <rPr>
        <rFont val="Arial"/>
        <color rgb="FF000000"/>
        <sz val="11.0"/>
      </rPr>
      <t>Descripción de la actividad (</t>
    </r>
    <r>
      <rPr>
        <rFont val="Arial"/>
        <color rgb="FF000000"/>
        <sz val="9.0"/>
      </rPr>
      <t>Hechos</t>
    </r>
    <r>
      <rPr>
        <rFont val="Arial"/>
        <color rgb="FF000000"/>
        <sz val="11.0"/>
      </rPr>
      <t>):No aplica para este periodo ya que la frecuencia del control del riesgo es semestral
Cantidad de evidencias programadas Vs realizadas (</t>
    </r>
    <r>
      <rPr>
        <rFont val="Arial"/>
        <color rgb="FF000000"/>
        <sz val="9.0"/>
      </rPr>
      <t>Datos</t>
    </r>
    <r>
      <rPr>
        <rFont val="Arial"/>
        <color rgb="FF000000"/>
        <sz val="11.0"/>
      </rPr>
      <t>):0/0
Conclusiones (</t>
    </r>
    <r>
      <rPr>
        <rFont val="Arial"/>
        <color rgb="FF000000"/>
        <sz val="9.0"/>
      </rPr>
      <t>haga un análisis si se  logró controlar el riego?</t>
    </r>
    <r>
      <rPr>
        <rFont val="Arial"/>
        <color rgb="FF000000"/>
        <sz val="11.0"/>
      </rPr>
      <t xml:space="preserve">):Se Realizo la actualizacion y publicacion de llos tramites y servicios  en los meses de Junio y Julio, ya que la frecuencia de control es semestral, mitigando el riesgo.
</t>
    </r>
  </si>
  <si>
    <r>
      <rPr>
        <rFont val="Arial"/>
        <color rgb="FF000000"/>
        <sz val="11.0"/>
      </rPr>
      <t>Descripción de la actividad (</t>
    </r>
    <r>
      <rPr>
        <rFont val="Arial"/>
        <color rgb="FF000000"/>
        <sz val="9.0"/>
      </rPr>
      <t>Hechos</t>
    </r>
    <r>
      <rPr>
        <rFont val="Arial"/>
        <color rgb="FF000000"/>
        <sz val="11.0"/>
      </rPr>
      <t>): Se realiza la difución de tramites y servicios en la web y las carteleras del organismo.
Cantidad de evidencias programadas Vs realizadas (</t>
    </r>
    <r>
      <rPr>
        <rFont val="Arial"/>
        <color rgb="FF000000"/>
        <sz val="9.0"/>
      </rPr>
      <t>Datos</t>
    </r>
    <r>
      <rPr>
        <rFont val="Arial"/>
        <color rgb="FF000000"/>
        <sz val="11.0"/>
      </rPr>
      <t>):2/2
Conclusiones (</t>
    </r>
    <r>
      <rPr>
        <rFont val="Arial"/>
        <color rgb="FF000000"/>
        <sz val="9.0"/>
      </rPr>
      <t>haga un análisis si se  logró controlar el riego?</t>
    </r>
    <r>
      <rPr>
        <rFont val="Arial"/>
        <color rgb="FF000000"/>
        <sz val="11.0"/>
      </rPr>
      <t>):Se puede cuncluir que se logra la publicacion de los tramites y servicios, mitigando el riesgo.</t>
    </r>
  </si>
  <si>
    <r>
      <rPr>
        <rFont val="Arial"/>
        <color rgb="FF000000"/>
        <sz val="11.0"/>
      </rPr>
      <t>Descripción de la actividad (</t>
    </r>
    <r>
      <rPr>
        <rFont val="Arial"/>
        <color rgb="FF000000"/>
        <sz val="9.0"/>
      </rPr>
      <t>Hechos</t>
    </r>
    <r>
      <rPr>
        <rFont val="Arial"/>
        <color rgb="FF000000"/>
        <sz val="11.0"/>
      </rPr>
      <t>): Esta actividad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</si>
  <si>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</si>
  <si>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</si>
  <si>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</si>
  <si>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</si>
  <si>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</si>
  <si>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</si>
  <si>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</si>
  <si>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servidores públicos que han vulnerado la confidencialidad de los datos sensibles de los las bases de datos, con el fin de proteger su confidencialidad ,integridad y disponibilidad.</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</si>
  <si>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servidores públicos que han vulnerado la confidencialidad de los datos sensibles de los las bases de datos, con el fin de proteger su confidencialidad ,integridad y disponibilidad.</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</si>
  <si>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servidores públicos que han vulnerado la confidencialidad de los datos sensibles de los las bases de datos, con el fin de proteger su confidencialidad ,integridad y disponibilidad.</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</si>
  <si>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servidores públicos que han vulnerado la confidencialidad de los datos sensibles de los las bases de datos, con el fin de proteger su confidencialidad ,integridad y disponibilidad.</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</si>
  <si>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</si>
  <si>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</si>
  <si>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</si>
  <si>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</si>
  <si>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</si>
  <si>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</si>
  <si>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</si>
  <si>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</si>
  <si>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funcionarios públicos que han vulnerado la confidencialidad integridad y disponibilidad de los datos sensibles de las actas de comités</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</si>
  <si>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funcionarios públicos que han vulnerado la confidencialidad integridad y disponibilidad de los datos sensibles de las actas de comités</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</si>
  <si>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funcionarios públicos que han vulnerado la confidencialidad integridad y disponibilidad de los datos sensibles de las actas de comités</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</si>
  <si>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contratistas y/o funcionarios públicos que han vulnerado la confidencialidad integridad y disponibilidad de los datos sensibles de las actas de comités</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</si>
  <si>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</si>
  <si>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</si>
  <si>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</si>
  <si>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</si>
  <si>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</si>
  <si>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activodad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</si>
  <si>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actividad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</si>
  <si>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actividad no aplica para este perido, el control se aplica desde el mes de Septiembre 2024, segun aprobación del DADII
Cantidad de evidencias programadas Vs realizadas (</t>
    </r>
    <r>
      <rPr>
        <rFont val="Arial"/>
        <color rgb="FF000000"/>
        <sz val="9.0"/>
      </rPr>
      <t>Datos</t>
    </r>
    <r>
      <rPr>
        <rFont val="Arial"/>
        <color rgb="FF000000"/>
        <sz val="11.0"/>
      </rPr>
      <t>): 0/0 Esta activodad no aplica para este perido
Conclusiones (</t>
    </r>
    <r>
      <rPr>
        <rFont val="Arial"/>
        <color rgb="FF000000"/>
        <sz val="9.0"/>
      </rPr>
      <t>haga un análisis si se  logró controlar el riego?</t>
    </r>
    <r>
      <rPr>
        <rFont val="Arial"/>
        <color rgb="FF000000"/>
        <sz val="11.0"/>
      </rPr>
      <t>): Esta activodad no aplica para este perido,el control se aplica desde el mes de Septiembre 2024, segun aprobación del DADII</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</si>
  <si>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funcionarios que han vulnerado la confidencialidad de los datos sensibles de los PQRSD</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</si>
  <si>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funcionarios que han vulnerado la confidencialidad de los datos sensibles de los PQRSD</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</si>
  <si>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funcionarios que han vulnerado la confidencialidad de los datos sensibles de los PQRSD</t>
    </r>
  </si>
  <si>
    <r>
      <rPr>
        <rFont val="Arial"/>
        <color rgb="FF000000"/>
        <sz val="11.0"/>
      </rPr>
      <t>Descripción de la actividad (</t>
    </r>
    <r>
      <rPr>
        <rFont val="Arial"/>
        <color rgb="FF000000"/>
        <sz val="9.0"/>
      </rPr>
      <t>Hechos</t>
    </r>
    <r>
      <rPr>
        <rFont val="Arial"/>
        <color rgb="FF000000"/>
        <sz val="11.0"/>
      </rPr>
      <t>): Esta actividad no aplica para este perido no se reciben informes
Cantidad de evidencias programadas Vs realizadas (</t>
    </r>
    <r>
      <rPr>
        <rFont val="Arial"/>
        <color rgb="FF000000"/>
        <sz val="9.0"/>
      </rPr>
      <t>Datos</t>
    </r>
    <r>
      <rPr>
        <rFont val="Arial"/>
        <color rgb="FF000000"/>
        <sz val="11.0"/>
      </rPr>
      <t>): 0/0
Conclusiones (</t>
    </r>
    <r>
      <rPr>
        <rFont val="Arial"/>
        <color rgb="FF000000"/>
        <sz val="9.0"/>
      </rPr>
      <t>haga un análisis si se  logró controlar el riego?</t>
    </r>
    <r>
      <rPr>
        <rFont val="Arial"/>
        <color rgb="FF000000"/>
        <sz val="11.0"/>
      </rPr>
      <t>): no se reciben ningun informe por parte de los lideres de grupos de la secretaria de Salud, de los funcionarios que han vulnerado la confidencialidad de los datos sensibles de los PQRSD</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</si>
</sst>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24">
    <font>
      <sz val="11.0"/>
      <color rgb="FF000000"/>
      <name val="Calibri"/>
      <scheme val="minor"/>
    </font>
    <font>
      <sz val="11.0"/>
      <color rgb="FF000000"/>
      <name val="Calibri"/>
    </font>
    <font>
      <b/>
      <sz val="16.0"/>
      <color rgb="FF000000"/>
      <name val="Calibri"/>
    </font>
    <font>
      <b/>
      <sz val="11.0"/>
      <color rgb="FF000000"/>
      <name val="Calibri"/>
    </font>
    <font>
      <sz val="10.0"/>
      <color rgb="FF000000"/>
      <name val="Arial"/>
    </font>
    <font>
      <sz val="11.0"/>
      <color rgb="FFFF0000"/>
      <name val="Calibri"/>
    </font>
    <font>
      <sz val="11.0"/>
      <color rgb="FF000000"/>
      <name val="Arial"/>
    </font>
    <font>
      <sz val="12.0"/>
      <color rgb="FF000000"/>
      <name val="Arial"/>
    </font>
    <font>
      <sz val="18.0"/>
      <color rgb="FF000000"/>
      <name val="Arial"/>
    </font>
    <font>
      <u/>
      <sz val="12.0"/>
      <color rgb="FF0000FF"/>
      <name val="Calibri"/>
    </font>
    <font/>
    <font>
      <sz val="12.0"/>
      <color rgb="FF000000"/>
      <name val="Calibri"/>
    </font>
    <font>
      <u/>
      <sz val="12.0"/>
      <color rgb="FF0563C1"/>
      <name val="Calibri"/>
    </font>
    <font>
      <u/>
      <sz val="12.0"/>
      <color rgb="FF0563C1"/>
      <name val="Arial"/>
    </font>
    <font>
      <u/>
      <sz val="12.0"/>
      <color rgb="FF0563C1"/>
      <name val="Arial"/>
    </font>
    <font>
      <sz val="11.0"/>
      <color rgb="FFFF0000"/>
      <name val="Arial"/>
    </font>
    <font>
      <u/>
      <sz val="12.0"/>
      <color rgb="FF0000FF"/>
      <name val="Arial"/>
    </font>
    <font>
      <sz val="11.0"/>
      <color theme="1"/>
      <name val="Arial"/>
    </font>
    <font>
      <u/>
      <sz val="12.0"/>
      <color rgb="FF0000FF"/>
      <name val="Arial"/>
    </font>
    <font>
      <u/>
      <sz val="12.0"/>
      <color rgb="FF0000FF"/>
      <name val="Arial"/>
    </font>
    <font>
      <u/>
      <sz val="12.0"/>
      <color rgb="FF0563C1"/>
      <name val="Arial"/>
    </font>
    <font>
      <sz val="5.0"/>
      <color rgb="FF000000"/>
      <name val="Arial"/>
    </font>
    <font>
      <b/>
      <sz val="12.0"/>
      <color rgb="FF000000"/>
      <name val="Arial"/>
    </font>
    <font>
      <u/>
      <sz val="12.0"/>
      <color rgb="FF0563C1"/>
      <name val="Arial"/>
    </font>
  </fonts>
  <fills count="19">
    <fill>
      <patternFill patternType="none"/>
    </fill>
    <fill>
      <patternFill patternType="lightGray"/>
    </fill>
    <fill>
      <patternFill patternType="solid">
        <fgColor rgb="FF92D050"/>
        <bgColor rgb="FF92D050"/>
      </patternFill>
    </fill>
    <fill>
      <patternFill patternType="solid">
        <fgColor rgb="FFF7CAAC"/>
        <bgColor rgb="FFF7CAAC"/>
      </patternFill>
    </fill>
    <fill>
      <patternFill patternType="solid">
        <fgColor rgb="FFFFFF00"/>
        <bgColor rgb="FFFFFF00"/>
      </patternFill>
    </fill>
    <fill>
      <patternFill patternType="solid">
        <fgColor rgb="FFD9E2F3"/>
        <bgColor rgb="FFD9E2F3"/>
      </patternFill>
    </fill>
    <fill>
      <patternFill patternType="solid">
        <fgColor rgb="FFE2EFD9"/>
        <bgColor rgb="FFE2EFD9"/>
      </patternFill>
    </fill>
    <fill>
      <patternFill patternType="solid">
        <fgColor rgb="FFC5E0B3"/>
        <bgColor rgb="FFC5E0B3"/>
      </patternFill>
    </fill>
    <fill>
      <patternFill patternType="solid">
        <fgColor rgb="FFFAFDCF"/>
        <bgColor rgb="FFFAFDCF"/>
      </patternFill>
    </fill>
    <fill>
      <patternFill patternType="solid">
        <fgColor rgb="FFA8D08D"/>
        <bgColor rgb="FFA8D08D"/>
      </patternFill>
    </fill>
    <fill>
      <patternFill patternType="solid">
        <fgColor rgb="FFF2F2F2"/>
        <bgColor rgb="FFF2F2F2"/>
      </patternFill>
    </fill>
    <fill>
      <patternFill patternType="solid">
        <fgColor rgb="FFFBE4D5"/>
        <bgColor rgb="FFFBE4D5"/>
      </patternFill>
    </fill>
    <fill>
      <patternFill patternType="solid">
        <fgColor rgb="FFFFE598"/>
        <bgColor rgb="FFFFE598"/>
      </patternFill>
    </fill>
    <fill>
      <patternFill patternType="solid">
        <fgColor rgb="FFFFFFFF"/>
        <bgColor rgb="FFFFFFFF"/>
      </patternFill>
    </fill>
    <fill>
      <patternFill patternType="solid">
        <fgColor rgb="FFDEEAF6"/>
        <bgColor rgb="FFDEEAF6"/>
      </patternFill>
    </fill>
    <fill>
      <patternFill patternType="solid">
        <fgColor rgb="FFF4CCCC"/>
        <bgColor rgb="FFF4CCCC"/>
      </patternFill>
    </fill>
    <fill>
      <patternFill patternType="solid">
        <fgColor rgb="FF9FC5E8"/>
        <bgColor rgb="FF9FC5E8"/>
      </patternFill>
    </fill>
    <fill>
      <patternFill patternType="solid">
        <fgColor rgb="FFD9EAD3"/>
        <bgColor rgb="FFD9EAD3"/>
      </patternFill>
    </fill>
    <fill>
      <patternFill patternType="solid">
        <fgColor theme="0"/>
        <bgColor theme="0"/>
      </patternFill>
    </fill>
  </fills>
  <borders count="20">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right/>
      <top/>
      <bottom/>
    </border>
    <border>
      <left style="thin">
        <color rgb="FF000000"/>
      </left>
      <right style="thin">
        <color rgb="FF000000"/>
      </right>
      <top/>
      <bottom/>
    </border>
    <border>
      <left style="thin">
        <color rgb="FF000000"/>
      </left>
      <right style="thin">
        <color rgb="FF000000"/>
      </right>
      <top/>
      <bottom style="thin">
        <color rgb="FF000000"/>
      </bottom>
    </border>
    <border>
      <left/>
      <right/>
      <top style="medium">
        <color rgb="FF000000"/>
      </top>
      <bottom style="thin">
        <color rgb="FF000000"/>
      </bottom>
    </border>
    <border>
      <left/>
      <right/>
      <top style="thin">
        <color rgb="FF000000"/>
      </top>
      <bottom/>
    </border>
    <border>
      <left style="thin">
        <color rgb="FF000000"/>
      </left>
      <right/>
      <top style="thin">
        <color rgb="FF000000"/>
      </top>
      <bottom style="thin">
        <color rgb="FF000000"/>
      </bottom>
    </border>
    <border>
      <left style="thin">
        <color rgb="FF000000"/>
      </left>
      <right style="thin">
        <color rgb="FF000000"/>
      </right>
      <top style="thin">
        <color rgb="FF000000"/>
      </top>
    </border>
    <border>
      <left style="thin">
        <color rgb="FF000000"/>
      </lef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bottom style="thin">
        <color rgb="FF000000"/>
      </bottom>
    </border>
  </borders>
  <cellStyleXfs count="1">
    <xf borderId="0" fillId="0" fontId="0" numFmtId="0" applyAlignment="1" applyFont="1"/>
  </cellStyleXfs>
  <cellXfs count="179">
    <xf borderId="0" fillId="0" fontId="0" numFmtId="0" xfId="0" applyAlignment="1" applyFont="1">
      <alignment readingOrder="0" shrinkToFit="0" vertical="center" wrapText="0"/>
    </xf>
    <xf borderId="0" fillId="0" fontId="1" numFmtId="0" xfId="0" applyAlignment="1" applyFont="1">
      <alignment shrinkToFit="0" vertical="bottom" wrapText="1"/>
    </xf>
    <xf borderId="1" fillId="0" fontId="1" numFmtId="0" xfId="0" applyAlignment="1" applyBorder="1" applyFont="1">
      <alignment vertical="bottom"/>
    </xf>
    <xf borderId="1" fillId="0" fontId="2" numFmtId="0" xfId="0" applyAlignment="1" applyBorder="1" applyFont="1">
      <alignment horizontal="center" shrinkToFit="0" vertical="center" wrapText="1"/>
    </xf>
    <xf borderId="0" fillId="0" fontId="2" numFmtId="0" xfId="0" applyAlignment="1" applyFont="1">
      <alignment horizontal="center" shrinkToFit="0" vertical="center" wrapText="1"/>
    </xf>
    <xf borderId="2" fillId="2" fontId="1" numFmtId="0" xfId="0" applyAlignment="1" applyBorder="1" applyFill="1" applyFont="1">
      <alignment vertical="center"/>
    </xf>
    <xf borderId="2" fillId="2" fontId="1" numFmtId="0" xfId="0" applyAlignment="1" applyBorder="1" applyFont="1">
      <alignment shrinkToFit="0" vertical="center" wrapText="1"/>
    </xf>
    <xf borderId="1" fillId="2" fontId="1" numFmtId="0" xfId="0" applyAlignment="1" applyBorder="1" applyFont="1">
      <alignment shrinkToFit="0" vertical="center" wrapText="1"/>
    </xf>
    <xf borderId="1" fillId="2" fontId="3" numFmtId="0" xfId="0" applyAlignment="1" applyBorder="1" applyFont="1">
      <alignment shrinkToFit="0" vertical="center" wrapText="1"/>
    </xf>
    <xf borderId="1" fillId="2" fontId="1" numFmtId="0" xfId="0" applyAlignment="1" applyBorder="1" applyFont="1">
      <alignment horizontal="left" shrinkToFit="0" vertical="center" wrapText="1"/>
    </xf>
    <xf borderId="3" fillId="2" fontId="1" numFmtId="0" xfId="0" applyAlignment="1" applyBorder="1" applyFont="1">
      <alignment vertical="bottom"/>
    </xf>
    <xf borderId="2" fillId="3" fontId="1" numFmtId="0" xfId="0" applyAlignment="1" applyBorder="1" applyFill="1" applyFont="1">
      <alignment vertical="center"/>
    </xf>
    <xf borderId="2" fillId="3" fontId="1" numFmtId="0" xfId="0" applyAlignment="1" applyBorder="1" applyFont="1">
      <alignment shrinkToFit="0" vertical="center" wrapText="1"/>
    </xf>
    <xf borderId="1" fillId="3" fontId="1" numFmtId="0" xfId="0" applyAlignment="1" applyBorder="1" applyFont="1">
      <alignment horizontal="left" shrinkToFit="0" vertical="center" wrapText="1"/>
    </xf>
    <xf borderId="1" fillId="3" fontId="3" numFmtId="0" xfId="0" applyAlignment="1" applyBorder="1" applyFont="1">
      <alignment horizontal="left" shrinkToFit="0" vertical="center" wrapText="1"/>
    </xf>
    <xf borderId="4" fillId="3" fontId="1" numFmtId="0" xfId="0" applyAlignment="1" applyBorder="1" applyFont="1">
      <alignment vertical="center"/>
    </xf>
    <xf borderId="1" fillId="3" fontId="1" numFmtId="0" xfId="0" applyAlignment="1" applyBorder="1" applyFont="1">
      <alignment shrinkToFit="0" vertical="center" wrapText="1"/>
    </xf>
    <xf borderId="1" fillId="3" fontId="3" numFmtId="0" xfId="0" applyAlignment="1" applyBorder="1" applyFont="1">
      <alignment shrinkToFit="0" vertical="bottom" wrapText="1"/>
    </xf>
    <xf borderId="4" fillId="2" fontId="1" numFmtId="0" xfId="0" applyAlignment="1" applyBorder="1" applyFont="1">
      <alignment vertical="center"/>
    </xf>
    <xf borderId="1" fillId="2" fontId="3" numFmtId="0" xfId="0" applyAlignment="1" applyBorder="1" applyFont="1">
      <alignment horizontal="left" shrinkToFit="0" vertical="center" wrapText="1"/>
    </xf>
    <xf borderId="3" fillId="2" fontId="1" numFmtId="0" xfId="0" applyAlignment="1" applyBorder="1" applyFont="1">
      <alignment shrinkToFit="0" vertical="bottom" wrapText="1"/>
    </xf>
    <xf borderId="5" fillId="2" fontId="1" numFmtId="0" xfId="0" applyAlignment="1" applyBorder="1" applyFont="1">
      <alignment vertical="center"/>
    </xf>
    <xf borderId="5" fillId="3" fontId="1" numFmtId="0" xfId="0" applyAlignment="1" applyBorder="1" applyFont="1">
      <alignment vertical="center"/>
    </xf>
    <xf borderId="6" fillId="3" fontId="4" numFmtId="0" xfId="0" applyAlignment="1" applyBorder="1" applyFont="1">
      <alignment horizontal="left" shrinkToFit="0" vertical="center" wrapText="1"/>
    </xf>
    <xf borderId="3" fillId="3" fontId="4" numFmtId="0" xfId="0" applyAlignment="1" applyBorder="1" applyFont="1">
      <alignment horizontal="left" shrinkToFit="0" vertical="center" wrapText="1"/>
    </xf>
    <xf borderId="7" fillId="3" fontId="4" numFmtId="0" xfId="0" applyAlignment="1" applyBorder="1" applyFont="1">
      <alignment horizontal="left" shrinkToFit="0" vertical="center" wrapText="1"/>
    </xf>
    <xf borderId="1" fillId="2" fontId="1" numFmtId="0" xfId="0" applyAlignment="1" applyBorder="1" applyFont="1">
      <alignment horizontal="center" vertical="center"/>
    </xf>
    <xf borderId="1" fillId="4" fontId="1" numFmtId="0" xfId="0" applyAlignment="1" applyBorder="1" applyFill="1" applyFont="1">
      <alignment horizontal="center" vertical="center"/>
    </xf>
    <xf borderId="2" fillId="4" fontId="1" numFmtId="0" xfId="0" applyAlignment="1" applyBorder="1" applyFont="1">
      <alignment shrinkToFit="0" vertical="center" wrapText="1"/>
    </xf>
    <xf borderId="1" fillId="4" fontId="1" numFmtId="0" xfId="0" applyAlignment="1" applyBorder="1" applyFont="1">
      <alignment shrinkToFit="0" vertical="bottom" wrapText="1"/>
    </xf>
    <xf borderId="1" fillId="4" fontId="3" numFmtId="0" xfId="0" applyAlignment="1" applyBorder="1" applyFont="1">
      <alignment shrinkToFit="0" vertical="center" wrapText="1"/>
    </xf>
    <xf borderId="1" fillId="4" fontId="1" numFmtId="0" xfId="0" applyAlignment="1" applyBorder="1" applyFont="1">
      <alignment horizontal="left" shrinkToFit="0" vertical="center" wrapText="1"/>
    </xf>
    <xf borderId="1" fillId="4" fontId="1" numFmtId="0" xfId="0" applyAlignment="1" applyBorder="1" applyFont="1">
      <alignment shrinkToFit="0" vertical="center" wrapText="1"/>
    </xf>
    <xf borderId="1" fillId="2" fontId="1" numFmtId="0" xfId="0" applyAlignment="1" applyBorder="1" applyFont="1">
      <alignment horizontal="left" shrinkToFit="0" vertical="bottom" wrapText="1"/>
    </xf>
    <xf borderId="1" fillId="3" fontId="1" numFmtId="0" xfId="0" applyAlignment="1" applyBorder="1" applyFont="1">
      <alignment horizontal="center" vertical="center"/>
    </xf>
    <xf borderId="1" fillId="3" fontId="1" numFmtId="0" xfId="0" applyAlignment="1" applyBorder="1" applyFont="1">
      <alignment horizontal="left" shrinkToFit="0" vertical="bottom" wrapText="1"/>
    </xf>
    <xf borderId="0" fillId="0" fontId="1" numFmtId="0" xfId="0" applyAlignment="1" applyFont="1">
      <alignment vertical="bottom"/>
    </xf>
    <xf borderId="1" fillId="4" fontId="1" numFmtId="0" xfId="0" applyAlignment="1" applyBorder="1" applyFont="1">
      <alignment horizontal="left" shrinkToFit="0" vertical="bottom" wrapText="1"/>
    </xf>
    <xf borderId="0" fillId="0" fontId="1" numFmtId="0" xfId="0" applyAlignment="1" applyFont="1">
      <alignment vertical="center"/>
    </xf>
    <xf borderId="2" fillId="5" fontId="1" numFmtId="0" xfId="0" applyAlignment="1" applyBorder="1" applyFill="1" applyFont="1">
      <alignment vertical="center"/>
    </xf>
    <xf borderId="2" fillId="5" fontId="1" numFmtId="0" xfId="0" applyAlignment="1" applyBorder="1" applyFont="1">
      <alignment shrinkToFit="0" vertical="center" wrapText="1"/>
    </xf>
    <xf borderId="1" fillId="5" fontId="1" numFmtId="0" xfId="0" applyAlignment="1" applyBorder="1" applyFont="1">
      <alignment shrinkToFit="0" vertical="center" wrapText="1"/>
    </xf>
    <xf borderId="1" fillId="6" fontId="1" numFmtId="0" xfId="0" applyAlignment="1" applyBorder="1" applyFill="1" applyFont="1">
      <alignment shrinkToFit="0" vertical="center" wrapText="1"/>
    </xf>
    <xf borderId="1" fillId="5" fontId="3" numFmtId="0" xfId="0" applyAlignment="1" applyBorder="1" applyFont="1">
      <alignment shrinkToFit="0" vertical="center" wrapText="1"/>
    </xf>
    <xf borderId="1" fillId="5" fontId="1" numFmtId="0" xfId="0" applyAlignment="1" applyBorder="1" applyFont="1">
      <alignment horizontal="left" shrinkToFit="0" vertical="center" wrapText="1"/>
    </xf>
    <xf borderId="3" fillId="5" fontId="1" numFmtId="0" xfId="0" applyAlignment="1" applyBorder="1" applyFont="1">
      <alignment vertical="bottom"/>
    </xf>
    <xf borderId="3" fillId="5" fontId="1" numFmtId="0" xfId="0" applyAlignment="1" applyBorder="1" applyFont="1">
      <alignment vertical="center"/>
    </xf>
    <xf borderId="4" fillId="5" fontId="1" numFmtId="0" xfId="0" applyAlignment="1" applyBorder="1" applyFont="1">
      <alignment vertical="center"/>
    </xf>
    <xf borderId="1" fillId="5" fontId="3" numFmtId="0" xfId="0" applyAlignment="1" applyBorder="1" applyFont="1">
      <alignment horizontal="left" shrinkToFit="0" vertical="center" wrapText="1"/>
    </xf>
    <xf borderId="3" fillId="5" fontId="1" numFmtId="0" xfId="0" applyAlignment="1" applyBorder="1" applyFont="1">
      <alignment shrinkToFit="0" vertical="bottom" wrapText="1"/>
    </xf>
    <xf borderId="5" fillId="5" fontId="1" numFmtId="0" xfId="0" applyAlignment="1" applyBorder="1" applyFont="1">
      <alignment vertical="center"/>
    </xf>
    <xf borderId="1" fillId="5" fontId="1" numFmtId="0" xfId="0" applyAlignment="1" applyBorder="1" applyFont="1">
      <alignment horizontal="center" vertical="center"/>
    </xf>
    <xf borderId="1" fillId="5" fontId="1" numFmtId="0" xfId="0" applyAlignment="1" applyBorder="1" applyFont="1">
      <alignment shrinkToFit="0" vertical="bottom" wrapText="1"/>
    </xf>
    <xf borderId="1" fillId="7" fontId="1" numFmtId="0" xfId="0" applyAlignment="1" applyBorder="1" applyFill="1" applyFont="1">
      <alignment horizontal="center" vertical="center"/>
    </xf>
    <xf borderId="1" fillId="7" fontId="1" numFmtId="0" xfId="0" applyAlignment="1" applyBorder="1" applyFont="1">
      <alignment shrinkToFit="0" vertical="center" wrapText="1"/>
    </xf>
    <xf borderId="1" fillId="7" fontId="3" numFmtId="0" xfId="0" applyAlignment="1" applyBorder="1" applyFont="1">
      <alignment shrinkToFit="0" vertical="center" wrapText="1"/>
    </xf>
    <xf borderId="1" fillId="7" fontId="1" numFmtId="0" xfId="0" applyAlignment="1" applyBorder="1" applyFont="1">
      <alignment horizontal="left" shrinkToFit="0" vertical="center" wrapText="1"/>
    </xf>
    <xf borderId="3" fillId="7" fontId="1" numFmtId="0" xfId="0" applyAlignment="1" applyBorder="1" applyFont="1">
      <alignment shrinkToFit="0" vertical="bottom" wrapText="1"/>
    </xf>
    <xf borderId="3" fillId="7" fontId="1" numFmtId="0" xfId="0" applyAlignment="1" applyBorder="1" applyFont="1">
      <alignment vertical="center"/>
    </xf>
    <xf borderId="1" fillId="8" fontId="1" numFmtId="0" xfId="0" applyAlignment="1" applyBorder="1" applyFill="1" applyFont="1">
      <alignment horizontal="center" vertical="center"/>
    </xf>
    <xf borderId="1" fillId="8" fontId="1" numFmtId="0" xfId="0" applyAlignment="1" applyBorder="1" applyFont="1">
      <alignment shrinkToFit="0" vertical="center" wrapText="1"/>
    </xf>
    <xf borderId="1" fillId="8" fontId="3" numFmtId="0" xfId="0" applyAlignment="1" applyBorder="1" applyFont="1">
      <alignment shrinkToFit="0" vertical="center" wrapText="1"/>
    </xf>
    <xf borderId="1" fillId="8" fontId="1" numFmtId="0" xfId="0" applyAlignment="1" applyBorder="1" applyFont="1">
      <alignment horizontal="left" shrinkToFit="0" vertical="center" wrapText="1"/>
    </xf>
    <xf borderId="3" fillId="8" fontId="1" numFmtId="0" xfId="0" applyAlignment="1" applyBorder="1" applyFont="1">
      <alignment shrinkToFit="0" vertical="bottom" wrapText="1"/>
    </xf>
    <xf borderId="3" fillId="8" fontId="1" numFmtId="0" xfId="0" applyAlignment="1" applyBorder="1" applyFont="1">
      <alignment vertical="center"/>
    </xf>
    <xf borderId="1" fillId="8" fontId="1" numFmtId="0" xfId="0" applyAlignment="1" applyBorder="1" applyFont="1">
      <alignment horizontal="left" shrinkToFit="0" vertical="bottom" wrapText="1"/>
    </xf>
    <xf borderId="1" fillId="9" fontId="1" numFmtId="0" xfId="0" applyAlignment="1" applyBorder="1" applyFill="1" applyFont="1">
      <alignment shrinkToFit="0" vertical="center" wrapText="1"/>
    </xf>
    <xf borderId="3" fillId="2" fontId="1" numFmtId="0" xfId="0" applyAlignment="1" applyBorder="1" applyFont="1">
      <alignment vertical="center"/>
    </xf>
    <xf borderId="1" fillId="10" fontId="1" numFmtId="0" xfId="0" applyAlignment="1" applyBorder="1" applyFill="1" applyFont="1">
      <alignment horizontal="center" vertical="center"/>
    </xf>
    <xf borderId="1" fillId="10" fontId="1" numFmtId="0" xfId="0" applyAlignment="1" applyBorder="1" applyFont="1">
      <alignment shrinkToFit="0" vertical="center" wrapText="1"/>
    </xf>
    <xf borderId="1" fillId="10" fontId="3" numFmtId="0" xfId="0" applyAlignment="1" applyBorder="1" applyFont="1">
      <alignment shrinkToFit="0" vertical="center" wrapText="1"/>
    </xf>
    <xf borderId="1" fillId="10" fontId="1" numFmtId="0" xfId="0" applyAlignment="1" applyBorder="1" applyFont="1">
      <alignment horizontal="left" shrinkToFit="0" vertical="bottom" wrapText="1"/>
    </xf>
    <xf borderId="3" fillId="10" fontId="1" numFmtId="0" xfId="0" applyAlignment="1" applyBorder="1" applyFont="1">
      <alignment shrinkToFit="0" vertical="bottom" wrapText="1"/>
    </xf>
    <xf borderId="3" fillId="10" fontId="1" numFmtId="0" xfId="0" applyAlignment="1" applyBorder="1" applyFont="1">
      <alignment vertical="center"/>
    </xf>
    <xf borderId="1" fillId="10" fontId="1" numFmtId="0" xfId="0" applyAlignment="1" applyBorder="1" applyFont="1">
      <alignment horizontal="left" shrinkToFit="0" vertical="center" wrapText="1"/>
    </xf>
    <xf borderId="1" fillId="10" fontId="5" numFmtId="0" xfId="0" applyAlignment="1" applyBorder="1" applyFont="1">
      <alignment shrinkToFit="0" vertical="center" wrapText="1"/>
    </xf>
    <xf borderId="1" fillId="11" fontId="1" numFmtId="0" xfId="0" applyAlignment="1" applyBorder="1" applyFill="1" applyFont="1">
      <alignment horizontal="center" vertical="center"/>
    </xf>
    <xf borderId="1" fillId="11" fontId="1" numFmtId="0" xfId="0" applyAlignment="1" applyBorder="1" applyFont="1">
      <alignment shrinkToFit="0" vertical="center" wrapText="1"/>
    </xf>
    <xf borderId="1" fillId="11" fontId="3" numFmtId="0" xfId="0" applyAlignment="1" applyBorder="1" applyFont="1">
      <alignment shrinkToFit="0" vertical="center" wrapText="1"/>
    </xf>
    <xf borderId="1" fillId="11" fontId="1" numFmtId="0" xfId="0" applyAlignment="1" applyBorder="1" applyFont="1">
      <alignment horizontal="left" shrinkToFit="0" vertical="bottom" wrapText="1"/>
    </xf>
    <xf borderId="3" fillId="11" fontId="1" numFmtId="0" xfId="0" applyAlignment="1" applyBorder="1" applyFont="1">
      <alignment vertical="bottom"/>
    </xf>
    <xf borderId="3" fillId="11" fontId="1" numFmtId="0" xfId="0" applyAlignment="1" applyBorder="1" applyFont="1">
      <alignment vertical="center"/>
    </xf>
    <xf borderId="1" fillId="11" fontId="5" numFmtId="0" xfId="0" applyAlignment="1" applyBorder="1" applyFont="1">
      <alignment shrinkToFit="0" vertical="center" wrapText="1"/>
    </xf>
    <xf borderId="1" fillId="12" fontId="1" numFmtId="0" xfId="0" applyAlignment="1" applyBorder="1" applyFill="1" applyFont="1">
      <alignment horizontal="center" vertical="center"/>
    </xf>
    <xf borderId="1" fillId="12" fontId="1" numFmtId="0" xfId="0" applyAlignment="1" applyBorder="1" applyFont="1">
      <alignment shrinkToFit="0" vertical="center" wrapText="1"/>
    </xf>
    <xf borderId="1" fillId="12" fontId="3" numFmtId="0" xfId="0" applyAlignment="1" applyBorder="1" applyFont="1">
      <alignment shrinkToFit="0" vertical="center" wrapText="1"/>
    </xf>
    <xf borderId="1" fillId="12" fontId="1" numFmtId="0" xfId="0" applyAlignment="1" applyBorder="1" applyFont="1">
      <alignment horizontal="left" shrinkToFit="0" vertical="bottom" wrapText="1"/>
    </xf>
    <xf borderId="3" fillId="12" fontId="1" numFmtId="0" xfId="0" applyAlignment="1" applyBorder="1" applyFont="1">
      <alignment shrinkToFit="0" vertical="bottom" wrapText="1"/>
    </xf>
    <xf borderId="3" fillId="12" fontId="1" numFmtId="0" xfId="0" applyAlignment="1" applyBorder="1" applyFont="1">
      <alignment vertical="center"/>
    </xf>
    <xf borderId="2" fillId="12" fontId="1" numFmtId="0" xfId="0" applyAlignment="1" applyBorder="1" applyFont="1">
      <alignment shrinkToFit="0" vertical="center" wrapText="1"/>
    </xf>
    <xf borderId="2" fillId="12" fontId="1" numFmtId="0" xfId="0" applyAlignment="1" applyBorder="1" applyFont="1">
      <alignment horizontal="left" shrinkToFit="0" vertical="bottom" wrapText="1"/>
    </xf>
    <xf borderId="3" fillId="12" fontId="1" numFmtId="0" xfId="0" applyAlignment="1" applyBorder="1" applyFont="1">
      <alignment vertical="bottom"/>
    </xf>
    <xf borderId="8" fillId="12" fontId="1" numFmtId="0" xfId="0" applyAlignment="1" applyBorder="1" applyFont="1">
      <alignment shrinkToFit="0" vertical="center" wrapText="1"/>
    </xf>
    <xf borderId="1" fillId="12" fontId="1" numFmtId="0" xfId="0" applyAlignment="1" applyBorder="1" applyFont="1">
      <alignment shrinkToFit="0" vertical="bottom" wrapText="1"/>
    </xf>
    <xf borderId="1" fillId="12" fontId="5" numFmtId="0" xfId="0" applyAlignment="1" applyBorder="1" applyFont="1">
      <alignment shrinkToFit="0" vertical="bottom" wrapText="1"/>
    </xf>
    <xf borderId="0" fillId="0" fontId="6" numFmtId="0" xfId="0" applyAlignment="1" applyFont="1">
      <alignment horizontal="center" shrinkToFit="0" vertical="top" wrapText="1"/>
    </xf>
    <xf borderId="0" fillId="0" fontId="6" numFmtId="0" xfId="0" applyAlignment="1" applyFont="1">
      <alignment horizontal="left" shrinkToFit="0" vertical="top" wrapText="1"/>
    </xf>
    <xf borderId="3" fillId="13" fontId="6" numFmtId="0" xfId="0" applyAlignment="1" applyBorder="1" applyFill="1" applyFont="1">
      <alignment horizontal="center" shrinkToFit="0" vertical="top" wrapText="1"/>
    </xf>
    <xf borderId="3" fillId="13" fontId="6" numFmtId="0" xfId="0" applyAlignment="1" applyBorder="1" applyFont="1">
      <alignment shrinkToFit="0" vertical="top" wrapText="1"/>
    </xf>
    <xf borderId="0" fillId="0" fontId="4" numFmtId="0" xfId="0" applyAlignment="1" applyFont="1">
      <alignment horizontal="center" vertical="bottom"/>
    </xf>
    <xf borderId="0" fillId="0" fontId="4" numFmtId="0" xfId="0" applyAlignment="1" applyFont="1">
      <alignment vertical="bottom"/>
    </xf>
    <xf borderId="0" fillId="0" fontId="6" numFmtId="0" xfId="0" applyAlignment="1" applyFont="1">
      <alignment horizontal="center" vertical="bottom"/>
    </xf>
    <xf borderId="0" fillId="0" fontId="6" numFmtId="0" xfId="0" applyAlignment="1" applyFont="1">
      <alignment vertical="bottom"/>
    </xf>
    <xf borderId="0" fillId="0" fontId="7" numFmtId="0" xfId="0" applyAlignment="1" applyFont="1">
      <alignment horizontal="center" vertical="center"/>
    </xf>
    <xf borderId="0" fillId="0" fontId="7" numFmtId="0" xfId="0" applyAlignment="1" applyFont="1">
      <alignment horizontal="center" shrinkToFit="0" vertical="center" wrapText="1"/>
    </xf>
    <xf borderId="0" fillId="0" fontId="7" numFmtId="0" xfId="0" applyAlignment="1" applyFont="1">
      <alignment horizontal="left" shrinkToFit="0" vertical="center" wrapText="1"/>
    </xf>
    <xf borderId="0" fillId="0" fontId="7" numFmtId="0" xfId="0" applyAlignment="1" applyFont="1">
      <alignment vertical="bottom"/>
    </xf>
    <xf borderId="1" fillId="6" fontId="8" numFmtId="0" xfId="0" applyAlignment="1" applyBorder="1" applyFont="1">
      <alignment horizontal="center" vertical="center"/>
    </xf>
    <xf borderId="1" fillId="6" fontId="8" numFmtId="0" xfId="0" applyAlignment="1" applyBorder="1" applyFont="1">
      <alignment horizontal="center" shrinkToFit="0" vertical="center" wrapText="1"/>
    </xf>
    <xf borderId="0" fillId="0" fontId="8" numFmtId="0" xfId="0" applyAlignment="1" applyFont="1">
      <alignment horizontal="center" vertical="center"/>
    </xf>
    <xf borderId="1" fillId="0" fontId="7" numFmtId="0" xfId="0" applyAlignment="1" applyBorder="1" applyFont="1">
      <alignment horizontal="center" vertical="center"/>
    </xf>
    <xf borderId="1" fillId="0" fontId="7" numFmtId="0" xfId="0" applyAlignment="1" applyBorder="1" applyFont="1">
      <alignment horizontal="center" shrinkToFit="0" vertical="center" wrapText="1"/>
    </xf>
    <xf borderId="1" fillId="0" fontId="7" numFmtId="0" xfId="0" applyAlignment="1" applyBorder="1" applyFont="1">
      <alignment horizontal="left" shrinkToFit="0" vertical="center" wrapText="1"/>
    </xf>
    <xf borderId="1" fillId="0" fontId="6" numFmtId="0" xfId="0" applyAlignment="1" applyBorder="1" applyFont="1">
      <alignment shrinkToFit="0" vertical="center" wrapText="1"/>
    </xf>
    <xf borderId="1" fillId="11" fontId="7" numFmtId="0" xfId="0" applyAlignment="1" applyBorder="1" applyFont="1">
      <alignment horizontal="center" vertical="center"/>
    </xf>
    <xf borderId="1" fillId="11" fontId="7" numFmtId="0" xfId="0" applyAlignment="1" applyBorder="1" applyFont="1">
      <alignment horizontal="center" shrinkToFit="0" vertical="center" wrapText="1"/>
    </xf>
    <xf borderId="1" fillId="11" fontId="7" numFmtId="0" xfId="0" applyAlignment="1" applyBorder="1" applyFont="1">
      <alignment horizontal="left" shrinkToFit="0" vertical="center" wrapText="1"/>
    </xf>
    <xf borderId="9" fillId="0" fontId="7" numFmtId="0" xfId="0" applyAlignment="1" applyBorder="1" applyFont="1">
      <alignment horizontal="center" shrinkToFit="0" vertical="center" wrapText="1"/>
    </xf>
    <xf borderId="9" fillId="0" fontId="7" numFmtId="0" xfId="0" applyAlignment="1" applyBorder="1" applyFont="1">
      <alignment horizontal="left" shrinkToFit="0" vertical="center" wrapText="1"/>
    </xf>
    <xf borderId="1" fillId="11" fontId="7" numFmtId="0" xfId="0" applyAlignment="1" applyBorder="1" applyFont="1">
      <alignment vertical="bottom"/>
    </xf>
    <xf borderId="10" fillId="0" fontId="1" numFmtId="0" xfId="0" applyAlignment="1" applyBorder="1" applyFont="1">
      <alignment vertical="bottom"/>
    </xf>
    <xf borderId="11" fillId="14" fontId="9" numFmtId="0" xfId="0" applyAlignment="1" applyBorder="1" applyFill="1" applyFont="1">
      <alignment horizontal="center" shrinkToFit="0" vertical="center" wrapText="1"/>
    </xf>
    <xf borderId="12" fillId="0" fontId="10" numFmtId="0" xfId="0" applyAlignment="1" applyBorder="1" applyFont="1">
      <alignment vertical="center"/>
    </xf>
    <xf borderId="13" fillId="0" fontId="10" numFmtId="0" xfId="0" applyAlignment="1" applyBorder="1" applyFont="1">
      <alignment vertical="center"/>
    </xf>
    <xf borderId="11" fillId="14" fontId="11" numFmtId="0" xfId="0" applyAlignment="1" applyBorder="1" applyFont="1">
      <alignment horizontal="center" shrinkToFit="0" vertical="center" wrapText="1"/>
    </xf>
    <xf borderId="11" fillId="14" fontId="12" numFmtId="0" xfId="0" applyAlignment="1" applyBorder="1" applyFont="1">
      <alignment horizontal="center" shrinkToFit="0" vertical="center" wrapText="1"/>
    </xf>
    <xf borderId="14" fillId="0" fontId="10" numFmtId="0" xfId="0" applyAlignment="1" applyBorder="1" applyFont="1">
      <alignment vertical="center"/>
    </xf>
    <xf borderId="15" fillId="0" fontId="10" numFmtId="0" xfId="0" applyAlignment="1" applyBorder="1" applyFont="1">
      <alignment vertical="center"/>
    </xf>
    <xf borderId="16" fillId="0" fontId="10" numFmtId="0" xfId="0" applyAlignment="1" applyBorder="1" applyFont="1">
      <alignment vertical="center"/>
    </xf>
    <xf borderId="1" fillId="6" fontId="13" numFmtId="0" xfId="0" applyAlignment="1" applyBorder="1" applyFont="1">
      <alignment horizontal="center" shrinkToFit="0" vertical="center" wrapText="1"/>
    </xf>
    <xf borderId="1" fillId="13" fontId="6" numFmtId="0" xfId="0" applyAlignment="1" applyBorder="1" applyFont="1">
      <alignment shrinkToFit="0" vertical="center" wrapText="1"/>
    </xf>
    <xf borderId="1" fillId="0" fontId="6" numFmtId="0" xfId="0" applyAlignment="1" applyBorder="1" applyFont="1">
      <alignment readingOrder="0" shrinkToFit="0" vertical="center" wrapText="1"/>
    </xf>
    <xf borderId="1" fillId="0" fontId="7" numFmtId="0" xfId="0" applyAlignment="1" applyBorder="1" applyFont="1">
      <alignment horizontal="left" readingOrder="0" shrinkToFit="0" vertical="center" wrapText="1"/>
    </xf>
    <xf borderId="1" fillId="6" fontId="14" numFmtId="0" xfId="0" applyAlignment="1" applyBorder="1" applyFont="1">
      <alignment horizontal="center" readingOrder="0" shrinkToFit="0" vertical="center" wrapText="1"/>
    </xf>
    <xf borderId="1" fillId="0" fontId="15" numFmtId="0" xfId="0" applyAlignment="1" applyBorder="1" applyFont="1">
      <alignment readingOrder="0" shrinkToFit="0" vertical="center" wrapText="1"/>
    </xf>
    <xf borderId="1" fillId="6" fontId="16" numFmtId="0" xfId="0" applyAlignment="1" applyBorder="1" applyFont="1">
      <alignment horizontal="center" shrinkToFit="0" vertical="center" wrapText="1"/>
    </xf>
    <xf borderId="0" fillId="0" fontId="6" numFmtId="0" xfId="0" applyAlignment="1" applyFont="1">
      <alignment horizontal="left" readingOrder="0" shrinkToFit="0" vertical="center" wrapText="1"/>
    </xf>
    <xf borderId="1" fillId="15" fontId="6" numFmtId="0" xfId="0" applyAlignment="1" applyBorder="1" applyFill="1" applyFont="1">
      <alignment shrinkToFit="0" vertical="bottom" wrapText="1"/>
    </xf>
    <xf borderId="17" fillId="15" fontId="6" numFmtId="0" xfId="0" applyAlignment="1" applyBorder="1" applyFont="1">
      <alignment shrinkToFit="0" vertical="bottom" wrapText="1"/>
    </xf>
    <xf borderId="1" fillId="15" fontId="17" numFmtId="0" xfId="0" applyAlignment="1" applyBorder="1" applyFont="1">
      <alignment shrinkToFit="0" vertical="center" wrapText="1"/>
    </xf>
    <xf borderId="18" fillId="0" fontId="6" numFmtId="0" xfId="0" applyAlignment="1" applyBorder="1" applyFont="1">
      <alignment shrinkToFit="0" vertical="bottom" wrapText="1"/>
    </xf>
    <xf borderId="16" fillId="0" fontId="6" numFmtId="0" xfId="0" applyAlignment="1" applyBorder="1" applyFont="1">
      <alignment shrinkToFit="0" vertical="bottom" wrapText="1"/>
    </xf>
    <xf borderId="1" fillId="0" fontId="17" numFmtId="0" xfId="0" applyAlignment="1" applyBorder="1" applyFont="1">
      <alignment shrinkToFit="0" vertical="center" wrapText="1"/>
    </xf>
    <xf borderId="5" fillId="16" fontId="6" numFmtId="0" xfId="0" applyAlignment="1" applyBorder="1" applyFill="1" applyFont="1">
      <alignment shrinkToFit="0" vertical="bottom" wrapText="1"/>
    </xf>
    <xf borderId="19" fillId="16" fontId="6" numFmtId="0" xfId="0" applyAlignment="1" applyBorder="1" applyFont="1">
      <alignment shrinkToFit="0" vertical="bottom" wrapText="1"/>
    </xf>
    <xf borderId="1" fillId="16" fontId="17" numFmtId="0" xfId="0" applyAlignment="1" applyBorder="1" applyFont="1">
      <alignment vertical="bottom"/>
    </xf>
    <xf borderId="1" fillId="16" fontId="17" numFmtId="0" xfId="0" applyAlignment="1" applyBorder="1" applyFont="1">
      <alignment shrinkToFit="0" vertical="bottom" wrapText="1"/>
    </xf>
    <xf borderId="0" fillId="0" fontId="6" numFmtId="0" xfId="0" applyAlignment="1" applyFont="1">
      <alignment horizontal="center" shrinkToFit="0" vertical="center" wrapText="1"/>
    </xf>
    <xf borderId="3" fillId="13" fontId="6" numFmtId="0" xfId="0" applyAlignment="1" applyBorder="1" applyFont="1">
      <alignment horizontal="left" shrinkToFit="0" vertical="top" wrapText="1"/>
    </xf>
    <xf borderId="3" fillId="13" fontId="4" numFmtId="0" xfId="0" applyAlignment="1" applyBorder="1" applyFont="1">
      <alignment vertical="bottom"/>
    </xf>
    <xf borderId="3" fillId="13" fontId="6" numFmtId="0" xfId="0" applyAlignment="1" applyBorder="1" applyFont="1">
      <alignment vertical="bottom"/>
    </xf>
    <xf borderId="3" fillId="13" fontId="7" numFmtId="0" xfId="0" applyAlignment="1" applyBorder="1" applyFont="1">
      <alignment vertical="bottom"/>
    </xf>
    <xf borderId="1" fillId="13" fontId="8" numFmtId="0" xfId="0" applyAlignment="1" applyBorder="1" applyFont="1">
      <alignment horizontal="center" shrinkToFit="0" vertical="center" wrapText="1"/>
    </xf>
    <xf borderId="1" fillId="0" fontId="7" numFmtId="164" xfId="0" applyAlignment="1" applyBorder="1" applyFont="1" applyNumberFormat="1">
      <alignment horizontal="center" vertical="center"/>
    </xf>
    <xf borderId="1" fillId="13" fontId="7" numFmtId="0" xfId="0" applyAlignment="1" applyBorder="1" applyFont="1">
      <alignment horizontal="left" shrinkToFit="0" vertical="center" wrapText="1"/>
    </xf>
    <xf borderId="1" fillId="13" fontId="7" numFmtId="0" xfId="0" applyAlignment="1" applyBorder="1" applyFont="1">
      <alignment horizontal="center" vertical="center"/>
    </xf>
    <xf borderId="1" fillId="13" fontId="7" numFmtId="0" xfId="0" applyAlignment="1" applyBorder="1" applyFont="1">
      <alignment horizontal="center" shrinkToFit="0" vertical="center" wrapText="1"/>
    </xf>
    <xf borderId="1" fillId="13" fontId="18" numFmtId="0" xfId="0" applyAlignment="1" applyBorder="1" applyFont="1">
      <alignment horizontal="center" shrinkToFit="0" vertical="center" wrapText="1"/>
    </xf>
    <xf borderId="1" fillId="17" fontId="6" numFmtId="0" xfId="0" applyAlignment="1" applyBorder="1" applyFill="1" applyFont="1">
      <alignment shrinkToFit="0" vertical="center" wrapText="1"/>
    </xf>
    <xf borderId="1" fillId="17" fontId="6" numFmtId="0" xfId="0" applyAlignment="1" applyBorder="1" applyFont="1">
      <alignment readingOrder="0" shrinkToFit="0" vertical="center" wrapText="1"/>
    </xf>
    <xf borderId="1" fillId="18" fontId="6" numFmtId="0" xfId="0" applyAlignment="1" applyBorder="1" applyFill="1" applyFont="1">
      <alignment shrinkToFit="0" vertical="center" wrapText="1"/>
    </xf>
    <xf borderId="1" fillId="6" fontId="6" numFmtId="0" xfId="0" applyAlignment="1" applyBorder="1" applyFont="1">
      <alignment shrinkToFit="0" vertical="center" wrapText="1"/>
    </xf>
    <xf borderId="1" fillId="6" fontId="6" numFmtId="0" xfId="0" applyAlignment="1" applyBorder="1" applyFont="1">
      <alignment readingOrder="0" shrinkToFit="0" vertical="center" wrapText="1"/>
    </xf>
    <xf borderId="1" fillId="17" fontId="8" numFmtId="0" xfId="0" applyAlignment="1" applyBorder="1" applyFont="1">
      <alignment horizontal="center" shrinkToFit="0" vertical="center" wrapText="1"/>
    </xf>
    <xf borderId="1" fillId="17" fontId="19" numFmtId="0" xfId="0" applyAlignment="1" applyBorder="1" applyFont="1">
      <alignment horizontal="center" shrinkToFit="0" vertical="center" wrapText="1"/>
    </xf>
    <xf borderId="1" fillId="13" fontId="7" numFmtId="0" xfId="0" applyAlignment="1" applyBorder="1" applyFont="1">
      <alignment horizontal="left" readingOrder="0" shrinkToFit="0" vertical="center" wrapText="1"/>
    </xf>
    <xf borderId="1" fillId="17" fontId="20" numFmtId="0" xfId="0" applyAlignment="1" applyBorder="1" applyFont="1">
      <alignment horizontal="center" shrinkToFit="0" vertical="center" wrapText="1"/>
    </xf>
    <xf borderId="1" fillId="0" fontId="6" numFmtId="0" xfId="0" applyAlignment="1" applyBorder="1" applyFont="1">
      <alignment horizontal="left" shrinkToFit="0" vertical="center" wrapText="1"/>
    </xf>
    <xf borderId="1" fillId="13" fontId="6" numFmtId="0" xfId="0" applyAlignment="1" applyBorder="1" applyFont="1">
      <alignment readingOrder="0" shrinkToFit="0" vertical="center" wrapText="1"/>
    </xf>
    <xf borderId="1" fillId="0" fontId="7" numFmtId="0" xfId="0" applyAlignment="1" applyBorder="1" applyFont="1">
      <alignment horizontal="center" readingOrder="0" shrinkToFit="0" vertical="center" wrapText="1"/>
    </xf>
    <xf borderId="1" fillId="13" fontId="6" numFmtId="0" xfId="0" applyAlignment="1" applyBorder="1" applyFont="1">
      <alignment horizontal="center" shrinkToFit="0" vertical="center" wrapText="1"/>
    </xf>
    <xf borderId="0" fillId="13" fontId="6" numFmtId="0" xfId="0" applyAlignment="1" applyFont="1">
      <alignment horizontal="left" readingOrder="0" vertical="center"/>
    </xf>
    <xf borderId="0" fillId="0" fontId="21" numFmtId="0" xfId="0" applyAlignment="1" applyFont="1">
      <alignment horizontal="center" shrinkToFit="0" vertical="top" wrapText="1"/>
    </xf>
    <xf borderId="1" fillId="0" fontId="22" numFmtId="0" xfId="0" applyAlignment="1" applyBorder="1" applyFont="1">
      <alignment horizontal="center" shrinkToFit="0" vertical="center" wrapText="1"/>
    </xf>
    <xf borderId="1" fillId="4" fontId="6" numFmtId="0" xfId="0" applyAlignment="1" applyBorder="1" applyFont="1">
      <alignment shrinkToFit="0" vertical="center" wrapText="1"/>
    </xf>
    <xf borderId="9" fillId="0" fontId="6" numFmtId="0" xfId="0" applyAlignment="1" applyBorder="1" applyFont="1">
      <alignment shrinkToFit="0" vertical="center" wrapText="1"/>
    </xf>
    <xf borderId="2" fillId="13" fontId="6" numFmtId="0" xfId="0" applyAlignment="1" applyBorder="1" applyFont="1">
      <alignment shrinkToFit="0" vertical="center" wrapText="1"/>
    </xf>
    <xf borderId="9" fillId="0" fontId="6" numFmtId="0" xfId="0" applyAlignment="1" applyBorder="1" applyFont="1">
      <alignment readingOrder="0" shrinkToFit="0" vertical="center" wrapText="1"/>
    </xf>
    <xf borderId="8" fillId="6" fontId="23" numFmtId="0" xfId="0" applyAlignment="1" applyBorder="1" applyFon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508075" cy="1800225"/>
    <xdr:grpSp>
      <xdr:nvGrpSpPr>
        <xdr:cNvPr id="2" name="Shape 2"/>
        <xdr:cNvGrpSpPr/>
      </xdr:nvGrpSpPr>
      <xdr:grpSpPr>
        <a:xfrm>
          <a:off x="0" y="2879888"/>
          <a:ext cx="10692000" cy="1800225"/>
          <a:chOff x="0" y="2879888"/>
          <a:chExt cx="10692000" cy="1800225"/>
        </a:xfrm>
      </xdr:grpSpPr>
      <xdr:grpSp>
        <xdr:nvGrpSpPr>
          <xdr:cNvPr id="3" name="Shape 3"/>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0" y="2879888"/>
              <a:ext cx="10692000" cy="1800225"/>
              <a:chOff x="0" y="2879888"/>
              <a:chExt cx="10692000" cy="1800225"/>
            </a:xfrm>
          </xdr:grpSpPr>
          <xdr:sp>
            <xdr:nvSpPr>
              <xdr:cNvPr id="6" name="Shape 6"/>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0" y="2879888"/>
                <a:ext cx="10692000" cy="1800225"/>
                <a:chOff x="0" y="2879888"/>
                <a:chExt cx="10692000" cy="1800225"/>
              </a:xfrm>
            </xdr:grpSpPr>
            <xdr:sp>
              <xdr:nvSpPr>
                <xdr:cNvPr id="8" name="Shape 8"/>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0" y="2879888"/>
                  <a:ext cx="10692000" cy="1800225"/>
                  <a:chOff x="0" y="2917988"/>
                  <a:chExt cx="10692000" cy="1724025"/>
                </a:xfrm>
              </xdr:grpSpPr>
              <xdr:sp>
                <xdr:nvSpPr>
                  <xdr:cNvPr id="10" name="Shape 10"/>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0" y="2917988"/>
                    <a:ext cx="10692000" cy="1724025"/>
                    <a:chOff x="0" y="2917988"/>
                    <a:chExt cx="10692000" cy="1724025"/>
                  </a:xfrm>
                </xdr:grpSpPr>
                <xdr:sp>
                  <xdr:nvSpPr>
                    <xdr:cNvPr id="12" name="Shape 12"/>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3" name="Shape 13"/>
                    <xdr:cNvGrpSpPr/>
                  </xdr:nvGrpSpPr>
                  <xdr:grpSpPr>
                    <a:xfrm>
                      <a:off x="0" y="2917988"/>
                      <a:ext cx="10692000" cy="1724025"/>
                      <a:chOff x="0" y="3094200"/>
                      <a:chExt cx="10692000" cy="1371600"/>
                    </a:xfrm>
                  </xdr:grpSpPr>
                  <xdr:sp>
                    <xdr:nvSpPr>
                      <xdr:cNvPr id="14" name="Shape 14"/>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 name="Shape 15"/>
                      <xdr:cNvGrpSpPr/>
                    </xdr:nvGrpSpPr>
                    <xdr:grpSpPr>
                      <a:xfrm>
                        <a:off x="0" y="3094200"/>
                        <a:ext cx="10692000" cy="1371600"/>
                        <a:chOff x="0" y="3094200"/>
                        <a:chExt cx="10692000" cy="1371600"/>
                      </a:xfrm>
                    </xdr:grpSpPr>
                    <xdr:sp>
                      <xdr:nvSpPr>
                        <xdr:cNvPr id="16" name="Shape 16"/>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7" name="Shape 17"/>
                        <xdr:cNvGrpSpPr/>
                      </xdr:nvGrpSpPr>
                      <xdr:grpSpPr>
                        <a:xfrm>
                          <a:off x="0" y="3094200"/>
                          <a:ext cx="10692000" cy="1371600"/>
                          <a:chOff x="0" y="3094200"/>
                          <a:chExt cx="10692000" cy="1371600"/>
                        </a:xfrm>
                      </xdr:grpSpPr>
                      <xdr:sp>
                        <xdr:nvSpPr>
                          <xdr:cNvPr id="18" name="Shape 18"/>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 name="Shape 19"/>
                          <xdr:cNvGrpSpPr/>
                        </xdr:nvGrpSpPr>
                        <xdr:grpSpPr>
                          <a:xfrm>
                            <a:off x="0" y="3094200"/>
                            <a:ext cx="10692000" cy="1371600"/>
                            <a:chOff x="0" y="3194213"/>
                            <a:chExt cx="10692000" cy="1171575"/>
                          </a:xfrm>
                        </xdr:grpSpPr>
                        <xdr:sp>
                          <xdr:nvSpPr>
                            <xdr:cNvPr id="20" name="Shape 2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0" y="3194213"/>
                              <a:ext cx="10692000" cy="1171575"/>
                              <a:chOff x="0" y="3194213"/>
                              <a:chExt cx="10692000" cy="1171575"/>
                            </a:xfrm>
                          </xdr:grpSpPr>
                          <xdr:sp>
                            <xdr:nvSpPr>
                              <xdr:cNvPr id="22" name="Shape 2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 name="Shape 23"/>
                              <xdr:cNvGrpSpPr/>
                            </xdr:nvGrpSpPr>
                            <xdr:grpSpPr>
                              <a:xfrm>
                                <a:off x="0" y="3194213"/>
                                <a:ext cx="10692000" cy="1171575"/>
                                <a:chOff x="0" y="3194213"/>
                                <a:chExt cx="10692000" cy="1171575"/>
                              </a:xfrm>
                            </xdr:grpSpPr>
                            <xdr:sp>
                              <xdr:nvSpPr>
                                <xdr:cNvPr id="24" name="Shape 2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5" name="Shape 25"/>
                                <xdr:cNvGrpSpPr/>
                              </xdr:nvGrpSpPr>
                              <xdr:grpSpPr>
                                <a:xfrm>
                                  <a:off x="0" y="3194213"/>
                                  <a:ext cx="10692000" cy="1171575"/>
                                  <a:chOff x="0" y="3194213"/>
                                  <a:chExt cx="10692000" cy="1171575"/>
                                </a:xfrm>
                              </xdr:grpSpPr>
                              <xdr:sp>
                                <xdr:nvSpPr>
                                  <xdr:cNvPr id="26" name="Shape 2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0" y="3194213"/>
                                    <a:ext cx="10692000" cy="1171575"/>
                                    <a:chOff x="0" y="3194213"/>
                                    <a:chExt cx="10692000" cy="1171575"/>
                                  </a:xfrm>
                                </xdr:grpSpPr>
                                <xdr:sp>
                                  <xdr:nvSpPr>
                                    <xdr:cNvPr id="28" name="Shape 28"/>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9" name="Shape 29"/>
                                    <xdr:cNvGrpSpPr/>
                                  </xdr:nvGrpSpPr>
                                  <xdr:grpSpPr>
                                    <a:xfrm>
                                      <a:off x="0" y="3194213"/>
                                      <a:ext cx="10692000" cy="1171575"/>
                                      <a:chOff x="0" y="3194213"/>
                                      <a:chExt cx="10692000" cy="1171575"/>
                                    </a:xfrm>
                                  </xdr:grpSpPr>
                                  <xdr:sp>
                                    <xdr:nvSpPr>
                                      <xdr:cNvPr id="30" name="Shape 30"/>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 name="Shape 31"/>
                                      <xdr:cNvGrpSpPr/>
                                    </xdr:nvGrpSpPr>
                                    <xdr:grpSpPr>
                                      <a:xfrm>
                                        <a:off x="0" y="3194213"/>
                                        <a:ext cx="10692000" cy="1171575"/>
                                        <a:chOff x="0" y="3194213"/>
                                        <a:chExt cx="10692000" cy="1171575"/>
                                      </a:xfrm>
                                    </xdr:grpSpPr>
                                    <xdr:sp>
                                      <xdr:nvSpPr>
                                        <xdr:cNvPr id="32" name="Shape 32"/>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3" name="Shape 33"/>
                                        <xdr:cNvGrpSpPr/>
                                      </xdr:nvGrpSpPr>
                                      <xdr:grpSpPr>
                                        <a:xfrm>
                                          <a:off x="0" y="3194213"/>
                                          <a:ext cx="10692000" cy="1171575"/>
                                          <a:chOff x="0" y="3194213"/>
                                          <a:chExt cx="10692000" cy="1171575"/>
                                        </a:xfrm>
                                      </xdr:grpSpPr>
                                      <xdr:sp>
                                        <xdr:nvSpPr>
                                          <xdr:cNvPr id="34" name="Shape 34"/>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 name="Shape 35"/>
                                          <xdr:cNvGrpSpPr/>
                                        </xdr:nvGrpSpPr>
                                        <xdr:grpSpPr>
                                          <a:xfrm>
                                            <a:off x="0" y="3194213"/>
                                            <a:ext cx="10692000" cy="1171575"/>
                                            <a:chOff x="0" y="3194213"/>
                                            <a:chExt cx="10692000" cy="1171575"/>
                                          </a:xfrm>
                                        </xdr:grpSpPr>
                                        <xdr:sp>
                                          <xdr:nvSpPr>
                                            <xdr:cNvPr id="36" name="Shape 36"/>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7" name="Shape 37"/>
                                            <xdr:cNvGrpSpPr/>
                                          </xdr:nvGrpSpPr>
                                          <xdr:grpSpPr>
                                            <a:xfrm>
                                              <a:off x="0" y="3194213"/>
                                              <a:ext cx="10692000" cy="1171560"/>
                                              <a:chOff x="0" y="0"/>
                                              <a:chExt cx="8648700" cy="1356175"/>
                                            </a:xfrm>
                                          </xdr:grpSpPr>
                                          <xdr:sp>
                                            <xdr:nvSpPr>
                                              <xdr:cNvPr id="38" name="Shape 38"/>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 name="Shape 39"/>
                                              <xdr:cNvGrpSpPr/>
                                            </xdr:nvGrpSpPr>
                                            <xdr:grpSpPr>
                                              <a:xfrm>
                                                <a:off x="0" y="0"/>
                                                <a:ext cx="8648700" cy="1343025"/>
                                                <a:chOff x="0" y="0"/>
                                                <a:chExt cx="759" cy="102"/>
                                              </a:xfrm>
                                            </xdr:grpSpPr>
                                            <xdr:sp>
                                              <xdr:nvSpPr>
                                                <xdr:cNvPr id="40" name="Shape 40"/>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1" name="Shape 41"/>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2" name="Shape 42"/>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43" name="Shape 43"/>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133350</xdr:colOff>
      <xdr:row>1</xdr:row>
      <xdr:rowOff>47625</xdr:rowOff>
    </xdr:from>
    <xdr:ext cx="3867150" cy="647700"/>
    <xdr:sp>
      <xdr:nvSpPr>
        <xdr:cNvPr id="44" name="Shape 44"/>
        <xdr:cNvSpPr/>
      </xdr:nvSpPr>
      <xdr:spPr>
        <a:xfrm>
          <a:off x="3417188" y="3460913"/>
          <a:ext cx="3857625" cy="638175"/>
        </a:xfrm>
        <a:custGeom>
          <a:rect b="b" l="l" r="r" t="t"/>
          <a:pathLst>
            <a:path extrusionOk="0" h="1219200" w="9115425">
              <a:moveTo>
                <a:pt x="9115379" y="1219199"/>
              </a:moveTo>
              <a:lnTo>
                <a:pt x="0" y="1219199"/>
              </a:lnTo>
              <a:lnTo>
                <a:pt x="0" y="0"/>
              </a:lnTo>
              <a:lnTo>
                <a:pt x="9115379" y="0"/>
              </a:lnTo>
              <a:lnTo>
                <a:pt x="9115379" y="1219199"/>
              </a:lnTo>
            </a:path>
          </a:pathLst>
        </a:custGeom>
        <a:solidFill>
          <a:srgbClr val="FAE3D3"/>
        </a:solid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xdr:col>
      <xdr:colOff>142875</xdr:colOff>
      <xdr:row>0</xdr:row>
      <xdr:rowOff>0</xdr:rowOff>
    </xdr:from>
    <xdr:ext cx="3876675" cy="257175"/>
    <xdr:sp>
      <xdr:nvSpPr>
        <xdr:cNvPr id="45" name="Shape 45"/>
        <xdr:cNvSpPr txBox="1"/>
      </xdr:nvSpPr>
      <xdr:spPr>
        <a:xfrm>
          <a:off x="3412425" y="3656175"/>
          <a:ext cx="3867150" cy="247650"/>
        </a:xfrm>
        <a:prstGeom prst="rect">
          <a:avLst/>
        </a:prstGeom>
        <a:solidFill>
          <a:srgbClr val="2A3A79"/>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200"/>
            <a:buFont typeface="Verdana"/>
            <a:buNone/>
          </a:pPr>
          <a:r>
            <a:rPr b="1" lang="en-US" sz="1200">
              <a:solidFill>
                <a:srgbClr val="FFFFFF"/>
              </a:solidFill>
              <a:latin typeface="Verdana"/>
              <a:ea typeface="Verdana"/>
              <a:cs typeface="Verdana"/>
              <a:sym typeface="Verdana"/>
            </a:rPr>
            <a:t>MACROPROCESOS MISIONALES</a:t>
          </a:r>
          <a:endParaRPr sz="1400"/>
        </a:p>
      </xdr:txBody>
    </xdr:sp>
    <xdr:clientData fLocksWithSheet="0"/>
  </xdr:oneCellAnchor>
  <xdr:oneCellAnchor>
    <xdr:from>
      <xdr:col>2</xdr:col>
      <xdr:colOff>200025</xdr:colOff>
      <xdr:row>2</xdr:row>
      <xdr:rowOff>104775</xdr:rowOff>
    </xdr:from>
    <xdr:ext cx="2581275" cy="352425"/>
    <xdr:sp>
      <xdr:nvSpPr>
        <xdr:cNvPr id="46" name="Shape 46"/>
        <xdr:cNvSpPr/>
      </xdr:nvSpPr>
      <xdr:spPr>
        <a:xfrm>
          <a:off x="4060125" y="3608550"/>
          <a:ext cx="2571750" cy="342900"/>
        </a:xfrm>
        <a:prstGeom prst="roundRect">
          <a:avLst>
            <a:gd fmla="val 16667" name="adj"/>
          </a:avLst>
        </a:prstGeom>
        <a:solidFill>
          <a:srgbClr val="D13A33"/>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000"/>
            <a:buFont typeface="Calibri"/>
            <a:buNone/>
          </a:pPr>
          <a:r>
            <a:rPr lang="en-US" sz="1000">
              <a:solidFill>
                <a:srgbClr val="FFFFFF"/>
              </a:solidFill>
              <a:latin typeface="Calibri"/>
              <a:ea typeface="Calibri"/>
              <a:cs typeface="Calibri"/>
              <a:sym typeface="Calibri"/>
            </a:rPr>
            <a:t>Proceso - SERVICIO DE SALUD PÚBLICA</a:t>
          </a:r>
          <a:endParaRPr sz="1400"/>
        </a:p>
      </xdr:txBody>
    </xdr:sp>
    <xdr:clientData fLocksWithSheet="0"/>
  </xdr:oneCellAnchor>
  <xdr:oneCellAnchor>
    <xdr:from>
      <xdr:col>3</xdr:col>
      <xdr:colOff>238125</xdr:colOff>
      <xdr:row>1</xdr:row>
      <xdr:rowOff>47625</xdr:rowOff>
    </xdr:from>
    <xdr:ext cx="1152525" cy="247650"/>
    <xdr:sp>
      <xdr:nvSpPr>
        <xdr:cNvPr id="47" name="Shape 47"/>
        <xdr:cNvSpPr txBox="1"/>
      </xdr:nvSpPr>
      <xdr:spPr>
        <a:xfrm>
          <a:off x="4774500" y="3660938"/>
          <a:ext cx="1143000" cy="238125"/>
        </a:xfrm>
        <a:prstGeom prst="rect">
          <a:avLst/>
        </a:prstGeom>
        <a:solidFill>
          <a:srgbClr val="FAE3D3"/>
        </a:solidFill>
        <a:ln>
          <a:noFill/>
        </a:ln>
      </xdr:spPr>
      <xdr:txBody>
        <a:bodyPr anchorCtr="0" anchor="ctr" bIns="0" lIns="0" spcFirstLastPara="1" rIns="0" wrap="square" tIns="0">
          <a:noAutofit/>
        </a:bodyPr>
        <a:lstStyle/>
        <a:p>
          <a:pPr indent="0" lvl="0" marL="0" rtl="0" algn="ctr">
            <a:spcBef>
              <a:spcPts val="0"/>
            </a:spcBef>
            <a:spcAft>
              <a:spcPts val="0"/>
            </a:spcAft>
            <a:buClr>
              <a:srgbClr val="000000"/>
            </a:buClr>
            <a:buSzPts val="800"/>
            <a:buFont typeface="Verdana"/>
            <a:buNone/>
          </a:pPr>
          <a:r>
            <a:rPr b="1" lang="en-US" sz="800">
              <a:solidFill>
                <a:srgbClr val="000000"/>
              </a:solidFill>
              <a:latin typeface="Verdana"/>
              <a:ea typeface="Verdana"/>
              <a:cs typeface="Verdana"/>
              <a:sym typeface="Verdana"/>
            </a:rPr>
            <a:t>DESARROLLO SOCIAL</a:t>
          </a:r>
          <a:endParaRPr sz="1400"/>
        </a:p>
      </xdr:txBody>
    </xdr:sp>
    <xdr:clientData fLocksWithSheet="0"/>
  </xdr:oneCellAnchor>
  <xdr:oneCellAnchor>
    <xdr:from>
      <xdr:col>10</xdr:col>
      <xdr:colOff>133350</xdr:colOff>
      <xdr:row>1</xdr:row>
      <xdr:rowOff>76200</xdr:rowOff>
    </xdr:from>
    <xdr:ext cx="3867150" cy="628650"/>
    <xdr:sp>
      <xdr:nvSpPr>
        <xdr:cNvPr id="48" name="Shape 48"/>
        <xdr:cNvSpPr/>
      </xdr:nvSpPr>
      <xdr:spPr>
        <a:xfrm>
          <a:off x="3417188" y="3470438"/>
          <a:ext cx="3857625" cy="619125"/>
        </a:xfrm>
        <a:custGeom>
          <a:rect b="b" l="l" r="r" t="t"/>
          <a:pathLst>
            <a:path extrusionOk="0" h="1219200" w="9115425">
              <a:moveTo>
                <a:pt x="9115379" y="1219199"/>
              </a:moveTo>
              <a:lnTo>
                <a:pt x="0" y="1219199"/>
              </a:lnTo>
              <a:lnTo>
                <a:pt x="0" y="0"/>
              </a:lnTo>
              <a:lnTo>
                <a:pt x="9115379" y="0"/>
              </a:lnTo>
              <a:lnTo>
                <a:pt x="9115379" y="1219199"/>
              </a:lnTo>
            </a:path>
          </a:pathLst>
        </a:custGeom>
        <a:solidFill>
          <a:srgbClr val="A8CF8B"/>
        </a:solid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10</xdr:col>
      <xdr:colOff>142875</xdr:colOff>
      <xdr:row>0</xdr:row>
      <xdr:rowOff>0</xdr:rowOff>
    </xdr:from>
    <xdr:ext cx="3876675" cy="257175"/>
    <xdr:sp>
      <xdr:nvSpPr>
        <xdr:cNvPr id="49" name="Shape 49"/>
        <xdr:cNvSpPr txBox="1"/>
      </xdr:nvSpPr>
      <xdr:spPr>
        <a:xfrm>
          <a:off x="3412425" y="3656175"/>
          <a:ext cx="3867150" cy="247650"/>
        </a:xfrm>
        <a:prstGeom prst="rect">
          <a:avLst/>
        </a:prstGeom>
        <a:solidFill>
          <a:srgbClr val="2A3A79"/>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200"/>
            <a:buFont typeface="Verdana"/>
            <a:buNone/>
          </a:pPr>
          <a:r>
            <a:rPr b="1" lang="en-US" sz="1200">
              <a:solidFill>
                <a:srgbClr val="FFFFFF"/>
              </a:solidFill>
              <a:latin typeface="Verdana"/>
              <a:ea typeface="Verdana"/>
              <a:cs typeface="Verdana"/>
              <a:sym typeface="Verdana"/>
            </a:rPr>
            <a:t>UNIDAD DE APOYO A LA GESTIÓN</a:t>
          </a:r>
          <a:endParaRPr sz="1400"/>
        </a:p>
      </xdr:txBody>
    </xdr:sp>
    <xdr:clientData fLocksWithSheet="0"/>
  </xdr:oneCellAnchor>
  <xdr:oneCellAnchor>
    <xdr:from>
      <xdr:col>11</xdr:col>
      <xdr:colOff>200025</xdr:colOff>
      <xdr:row>2</xdr:row>
      <xdr:rowOff>0</xdr:rowOff>
    </xdr:from>
    <xdr:ext cx="2581275" cy="342900"/>
    <xdr:sp>
      <xdr:nvSpPr>
        <xdr:cNvPr id="50" name="Shape 50"/>
        <xdr:cNvSpPr/>
      </xdr:nvSpPr>
      <xdr:spPr>
        <a:xfrm>
          <a:off x="4060125" y="3613313"/>
          <a:ext cx="2571750" cy="333375"/>
        </a:xfrm>
        <a:prstGeom prst="roundRect">
          <a:avLst>
            <a:gd fmla="val 16667" name="adj"/>
          </a:avLst>
        </a:prstGeom>
        <a:solidFill>
          <a:srgbClr val="D13A33"/>
        </a:solidFill>
        <a:ln>
          <a:noFill/>
        </a:ln>
      </xdr:spPr>
      <xdr:txBody>
        <a:bodyPr anchorCtr="0" anchor="ctr" bIns="0" lIns="0" spcFirstLastPara="1" rIns="0" wrap="square" tIns="0">
          <a:noAutofit/>
        </a:bodyPr>
        <a:lstStyle/>
        <a:p>
          <a:pPr indent="0" lvl="0" marL="0" rtl="0" algn="ctr">
            <a:spcBef>
              <a:spcPts val="0"/>
            </a:spcBef>
            <a:spcAft>
              <a:spcPts val="0"/>
            </a:spcAft>
            <a:buClr>
              <a:srgbClr val="FFFFFF"/>
            </a:buClr>
            <a:buSzPts val="1000"/>
            <a:buFont typeface="Calibri"/>
            <a:buNone/>
          </a:pPr>
          <a:r>
            <a:rPr lang="en-US" sz="1000">
              <a:solidFill>
                <a:srgbClr val="FFFFFF"/>
              </a:solidFill>
              <a:latin typeface="Calibri"/>
              <a:ea typeface="Calibri"/>
              <a:cs typeface="Calibri"/>
              <a:sym typeface="Calibri"/>
            </a:rPr>
            <a:t>GRUPOS TRANSVERSALES</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0</xdr:row>
      <xdr:rowOff>28575</xdr:rowOff>
    </xdr:from>
    <xdr:ext cx="26460450" cy="1809750"/>
    <xdr:grpSp>
      <xdr:nvGrpSpPr>
        <xdr:cNvPr id="2" name="Shape 2"/>
        <xdr:cNvGrpSpPr/>
      </xdr:nvGrpSpPr>
      <xdr:grpSpPr>
        <a:xfrm>
          <a:off x="0" y="2875125"/>
          <a:ext cx="10692000" cy="1809750"/>
          <a:chOff x="0" y="2875125"/>
          <a:chExt cx="10692000" cy="1809750"/>
        </a:xfrm>
      </xdr:grpSpPr>
      <xdr:grpSp>
        <xdr:nvGrpSpPr>
          <xdr:cNvPr id="51" name="Shape 51"/>
          <xdr:cNvGrpSpPr/>
        </xdr:nvGrpSpPr>
        <xdr:grpSpPr>
          <a:xfrm>
            <a:off x="0" y="2875125"/>
            <a:ext cx="10692000" cy="1809750"/>
            <a:chOff x="0" y="2875125"/>
            <a:chExt cx="10692000" cy="1809750"/>
          </a:xfrm>
        </xdr:grpSpPr>
        <xdr:sp>
          <xdr:nvSpPr>
            <xdr:cNvPr id="4" name="Shape 4"/>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2" name="Shape 52"/>
            <xdr:cNvGrpSpPr/>
          </xdr:nvGrpSpPr>
          <xdr:grpSpPr>
            <a:xfrm>
              <a:off x="0" y="2875125"/>
              <a:ext cx="10692000" cy="1809750"/>
              <a:chOff x="0" y="2875125"/>
              <a:chExt cx="10692000" cy="1809750"/>
            </a:xfrm>
          </xdr:grpSpPr>
          <xdr:sp>
            <xdr:nvSpPr>
              <xdr:cNvPr id="53" name="Shape 53"/>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4" name="Shape 54"/>
              <xdr:cNvGrpSpPr/>
            </xdr:nvGrpSpPr>
            <xdr:grpSpPr>
              <a:xfrm>
                <a:off x="0" y="2875125"/>
                <a:ext cx="10692000" cy="1809750"/>
                <a:chOff x="0" y="2875125"/>
                <a:chExt cx="10692000" cy="1809750"/>
              </a:xfrm>
            </xdr:grpSpPr>
            <xdr:sp>
              <xdr:nvSpPr>
                <xdr:cNvPr id="55" name="Shape 55"/>
                <xdr:cNvSpPr/>
              </xdr:nvSpPr>
              <xdr:spPr>
                <a:xfrm>
                  <a:off x="0" y="2875125"/>
                  <a:ext cx="10692000" cy="18097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6" name="Shape 56"/>
                <xdr:cNvGrpSpPr/>
              </xdr:nvGrpSpPr>
              <xdr:grpSpPr>
                <a:xfrm>
                  <a:off x="0" y="2875125"/>
                  <a:ext cx="10692000" cy="1809750"/>
                  <a:chOff x="0" y="2917988"/>
                  <a:chExt cx="10692000" cy="1724025"/>
                </a:xfrm>
              </xdr:grpSpPr>
              <xdr:sp>
                <xdr:nvSpPr>
                  <xdr:cNvPr id="57" name="Shape 5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8" name="Shape 58"/>
                  <xdr:cNvGrpSpPr/>
                </xdr:nvGrpSpPr>
                <xdr:grpSpPr>
                  <a:xfrm>
                    <a:off x="0" y="2917988"/>
                    <a:ext cx="10692000" cy="1724025"/>
                    <a:chOff x="0" y="2917988"/>
                    <a:chExt cx="10692000" cy="1724025"/>
                  </a:xfrm>
                </xdr:grpSpPr>
                <xdr:sp>
                  <xdr:nvSpPr>
                    <xdr:cNvPr id="59" name="Shape 5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 name="Shape 60"/>
                    <xdr:cNvGrpSpPr/>
                  </xdr:nvGrpSpPr>
                  <xdr:grpSpPr>
                    <a:xfrm>
                      <a:off x="0" y="2917988"/>
                      <a:ext cx="10692000" cy="1724025"/>
                      <a:chOff x="0" y="3094200"/>
                      <a:chExt cx="10692000" cy="1371600"/>
                    </a:xfrm>
                  </xdr:grpSpPr>
                  <xdr:sp>
                    <xdr:nvSpPr>
                      <xdr:cNvPr id="61" name="Shape 6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 name="Shape 62"/>
                      <xdr:cNvGrpSpPr/>
                    </xdr:nvGrpSpPr>
                    <xdr:grpSpPr>
                      <a:xfrm>
                        <a:off x="0" y="3094200"/>
                        <a:ext cx="10692000" cy="1371600"/>
                        <a:chOff x="0" y="3094200"/>
                        <a:chExt cx="10692000" cy="1371600"/>
                      </a:xfrm>
                    </xdr:grpSpPr>
                    <xdr:sp>
                      <xdr:nvSpPr>
                        <xdr:cNvPr id="63" name="Shape 6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4" name="Shape 64"/>
                        <xdr:cNvGrpSpPr/>
                      </xdr:nvGrpSpPr>
                      <xdr:grpSpPr>
                        <a:xfrm>
                          <a:off x="0" y="3094200"/>
                          <a:ext cx="10692000" cy="1371600"/>
                          <a:chOff x="0" y="3094200"/>
                          <a:chExt cx="10692000" cy="1371600"/>
                        </a:xfrm>
                      </xdr:grpSpPr>
                      <xdr:sp>
                        <xdr:nvSpPr>
                          <xdr:cNvPr id="65" name="Shape 6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6" name="Shape 66"/>
                          <xdr:cNvGrpSpPr/>
                        </xdr:nvGrpSpPr>
                        <xdr:grpSpPr>
                          <a:xfrm>
                            <a:off x="0" y="3094200"/>
                            <a:ext cx="10692000" cy="1371600"/>
                            <a:chOff x="0" y="3194213"/>
                            <a:chExt cx="10692000" cy="1171575"/>
                          </a:xfrm>
                        </xdr:grpSpPr>
                        <xdr:sp>
                          <xdr:nvSpPr>
                            <xdr:cNvPr id="67" name="Shape 6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8" name="Shape 68"/>
                            <xdr:cNvGrpSpPr/>
                          </xdr:nvGrpSpPr>
                          <xdr:grpSpPr>
                            <a:xfrm>
                              <a:off x="0" y="3194213"/>
                              <a:ext cx="10692000" cy="1171575"/>
                              <a:chOff x="0" y="3194213"/>
                              <a:chExt cx="10692000" cy="1171575"/>
                            </a:xfrm>
                          </xdr:grpSpPr>
                          <xdr:sp>
                            <xdr:nvSpPr>
                              <xdr:cNvPr id="69" name="Shape 6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0" name="Shape 70"/>
                              <xdr:cNvGrpSpPr/>
                            </xdr:nvGrpSpPr>
                            <xdr:grpSpPr>
                              <a:xfrm>
                                <a:off x="0" y="3194213"/>
                                <a:ext cx="10692000" cy="1171575"/>
                                <a:chOff x="0" y="3194213"/>
                                <a:chExt cx="10692000" cy="1171575"/>
                              </a:xfrm>
                            </xdr:grpSpPr>
                            <xdr:sp>
                              <xdr:nvSpPr>
                                <xdr:cNvPr id="71" name="Shape 7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2" name="Shape 72"/>
                                <xdr:cNvGrpSpPr/>
                              </xdr:nvGrpSpPr>
                              <xdr:grpSpPr>
                                <a:xfrm>
                                  <a:off x="0" y="3194213"/>
                                  <a:ext cx="10692000" cy="1171575"/>
                                  <a:chOff x="0" y="3194213"/>
                                  <a:chExt cx="10692000" cy="1171575"/>
                                </a:xfrm>
                              </xdr:grpSpPr>
                              <xdr:sp>
                                <xdr:nvSpPr>
                                  <xdr:cNvPr id="73" name="Shape 7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4" name="Shape 74"/>
                                  <xdr:cNvGrpSpPr/>
                                </xdr:nvGrpSpPr>
                                <xdr:grpSpPr>
                                  <a:xfrm>
                                    <a:off x="0" y="3194213"/>
                                    <a:ext cx="10692000" cy="1171575"/>
                                    <a:chOff x="0" y="3194213"/>
                                    <a:chExt cx="10692000" cy="1171575"/>
                                  </a:xfrm>
                                </xdr:grpSpPr>
                                <xdr:sp>
                                  <xdr:nvSpPr>
                                    <xdr:cNvPr id="75" name="Shape 7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6" name="Shape 76"/>
                                    <xdr:cNvGrpSpPr/>
                                  </xdr:nvGrpSpPr>
                                  <xdr:grpSpPr>
                                    <a:xfrm>
                                      <a:off x="0" y="3194213"/>
                                      <a:ext cx="10692000" cy="1171575"/>
                                      <a:chOff x="0" y="3194213"/>
                                      <a:chExt cx="10692000" cy="1171575"/>
                                    </a:xfrm>
                                  </xdr:grpSpPr>
                                  <xdr:sp>
                                    <xdr:nvSpPr>
                                      <xdr:cNvPr id="77" name="Shape 7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78" name="Shape 78"/>
                                      <xdr:cNvGrpSpPr/>
                                    </xdr:nvGrpSpPr>
                                    <xdr:grpSpPr>
                                      <a:xfrm>
                                        <a:off x="0" y="3194213"/>
                                        <a:ext cx="10692000" cy="1171575"/>
                                        <a:chOff x="0" y="3194213"/>
                                        <a:chExt cx="10692000" cy="1171575"/>
                                      </a:xfrm>
                                    </xdr:grpSpPr>
                                    <xdr:sp>
                                      <xdr:nvSpPr>
                                        <xdr:cNvPr id="79" name="Shape 7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0" name="Shape 80"/>
                                        <xdr:cNvGrpSpPr/>
                                      </xdr:nvGrpSpPr>
                                      <xdr:grpSpPr>
                                        <a:xfrm>
                                          <a:off x="0" y="3194213"/>
                                          <a:ext cx="10692000" cy="1171575"/>
                                          <a:chOff x="0" y="3194213"/>
                                          <a:chExt cx="10692000" cy="1171575"/>
                                        </a:xfrm>
                                      </xdr:grpSpPr>
                                      <xdr:sp>
                                        <xdr:nvSpPr>
                                          <xdr:cNvPr id="81" name="Shape 8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2" name="Shape 82"/>
                                          <xdr:cNvGrpSpPr/>
                                        </xdr:nvGrpSpPr>
                                        <xdr:grpSpPr>
                                          <a:xfrm>
                                            <a:off x="0" y="3194213"/>
                                            <a:ext cx="10692000" cy="1171575"/>
                                            <a:chOff x="0" y="3194213"/>
                                            <a:chExt cx="10692000" cy="1171575"/>
                                          </a:xfrm>
                                        </xdr:grpSpPr>
                                        <xdr:sp>
                                          <xdr:nvSpPr>
                                            <xdr:cNvPr id="83" name="Shape 8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4" name="Shape 84"/>
                                            <xdr:cNvGrpSpPr/>
                                          </xdr:nvGrpSpPr>
                                          <xdr:grpSpPr>
                                            <a:xfrm>
                                              <a:off x="0" y="3194213"/>
                                              <a:ext cx="10692000" cy="1171560"/>
                                              <a:chOff x="0" y="0"/>
                                              <a:chExt cx="8648700" cy="1356175"/>
                                            </a:xfrm>
                                          </xdr:grpSpPr>
                                          <xdr:sp>
                                            <xdr:nvSpPr>
                                              <xdr:cNvPr id="85" name="Shape 8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86" name="Shape 86"/>
                                              <xdr:cNvGrpSpPr/>
                                            </xdr:nvGrpSpPr>
                                            <xdr:grpSpPr>
                                              <a:xfrm>
                                                <a:off x="0" y="0"/>
                                                <a:ext cx="8648700" cy="1343025"/>
                                                <a:chOff x="0" y="0"/>
                                                <a:chExt cx="759" cy="102"/>
                                              </a:xfrm>
                                            </xdr:grpSpPr>
                                            <xdr:sp>
                                              <xdr:nvSpPr>
                                                <xdr:cNvPr id="87" name="Shape 8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88" name="Shape 8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89" name="Shape 8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90" name="Shape 9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527125" cy="1800225"/>
    <xdr:grpSp>
      <xdr:nvGrpSpPr>
        <xdr:cNvPr id="2" name="Shape 2"/>
        <xdr:cNvGrpSpPr/>
      </xdr:nvGrpSpPr>
      <xdr:grpSpPr>
        <a:xfrm>
          <a:off x="0" y="2879888"/>
          <a:ext cx="10692000" cy="1800225"/>
          <a:chOff x="0" y="2879888"/>
          <a:chExt cx="10692000" cy="1800225"/>
        </a:xfrm>
      </xdr:grpSpPr>
      <xdr:grpSp>
        <xdr:nvGrpSpPr>
          <xdr:cNvPr id="91" name="Shape 9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92" name="Shape 92"/>
            <xdr:cNvGrpSpPr/>
          </xdr:nvGrpSpPr>
          <xdr:grpSpPr>
            <a:xfrm>
              <a:off x="0" y="2879888"/>
              <a:ext cx="10692000" cy="1800225"/>
              <a:chOff x="0" y="2879888"/>
              <a:chExt cx="10692000" cy="1800225"/>
            </a:xfrm>
          </xdr:grpSpPr>
          <xdr:sp>
            <xdr:nvSpPr>
              <xdr:cNvPr id="93" name="Shape 9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4" name="Shape 94"/>
              <xdr:cNvGrpSpPr/>
            </xdr:nvGrpSpPr>
            <xdr:grpSpPr>
              <a:xfrm>
                <a:off x="0" y="2879888"/>
                <a:ext cx="10692000" cy="1800225"/>
                <a:chOff x="0" y="2879888"/>
                <a:chExt cx="10692000" cy="1800225"/>
              </a:xfrm>
            </xdr:grpSpPr>
            <xdr:sp>
              <xdr:nvSpPr>
                <xdr:cNvPr id="95" name="Shape 9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6" name="Shape 96"/>
                <xdr:cNvGrpSpPr/>
              </xdr:nvGrpSpPr>
              <xdr:grpSpPr>
                <a:xfrm>
                  <a:off x="0" y="2879888"/>
                  <a:ext cx="10692000" cy="1800225"/>
                  <a:chOff x="0" y="2917988"/>
                  <a:chExt cx="10692000" cy="1724025"/>
                </a:xfrm>
              </xdr:grpSpPr>
              <xdr:sp>
                <xdr:nvSpPr>
                  <xdr:cNvPr id="97" name="Shape 9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8" name="Shape 98"/>
                  <xdr:cNvGrpSpPr/>
                </xdr:nvGrpSpPr>
                <xdr:grpSpPr>
                  <a:xfrm>
                    <a:off x="0" y="2917988"/>
                    <a:ext cx="10692000" cy="1724025"/>
                    <a:chOff x="0" y="2917988"/>
                    <a:chExt cx="10692000" cy="1724025"/>
                  </a:xfrm>
                </xdr:grpSpPr>
                <xdr:sp>
                  <xdr:nvSpPr>
                    <xdr:cNvPr id="99" name="Shape 9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0" name="Shape 100"/>
                    <xdr:cNvGrpSpPr/>
                  </xdr:nvGrpSpPr>
                  <xdr:grpSpPr>
                    <a:xfrm>
                      <a:off x="0" y="2917988"/>
                      <a:ext cx="10692000" cy="1724025"/>
                      <a:chOff x="0" y="3094200"/>
                      <a:chExt cx="10692000" cy="1371600"/>
                    </a:xfrm>
                  </xdr:grpSpPr>
                  <xdr:sp>
                    <xdr:nvSpPr>
                      <xdr:cNvPr id="101" name="Shape 10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2" name="Shape 102"/>
                      <xdr:cNvGrpSpPr/>
                    </xdr:nvGrpSpPr>
                    <xdr:grpSpPr>
                      <a:xfrm>
                        <a:off x="0" y="3094200"/>
                        <a:ext cx="10692000" cy="1371600"/>
                        <a:chOff x="0" y="3094200"/>
                        <a:chExt cx="10692000" cy="1371600"/>
                      </a:xfrm>
                    </xdr:grpSpPr>
                    <xdr:sp>
                      <xdr:nvSpPr>
                        <xdr:cNvPr id="103" name="Shape 10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4" name="Shape 104"/>
                        <xdr:cNvGrpSpPr/>
                      </xdr:nvGrpSpPr>
                      <xdr:grpSpPr>
                        <a:xfrm>
                          <a:off x="0" y="3094200"/>
                          <a:ext cx="10692000" cy="1371600"/>
                          <a:chOff x="0" y="3094200"/>
                          <a:chExt cx="10692000" cy="1371600"/>
                        </a:xfrm>
                      </xdr:grpSpPr>
                      <xdr:sp>
                        <xdr:nvSpPr>
                          <xdr:cNvPr id="105" name="Shape 10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6" name="Shape 106"/>
                          <xdr:cNvGrpSpPr/>
                        </xdr:nvGrpSpPr>
                        <xdr:grpSpPr>
                          <a:xfrm>
                            <a:off x="0" y="3094200"/>
                            <a:ext cx="10692000" cy="1371600"/>
                            <a:chOff x="0" y="3194213"/>
                            <a:chExt cx="10692000" cy="1171575"/>
                          </a:xfrm>
                        </xdr:grpSpPr>
                        <xdr:sp>
                          <xdr:nvSpPr>
                            <xdr:cNvPr id="107" name="Shape 10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08" name="Shape 108"/>
                            <xdr:cNvGrpSpPr/>
                          </xdr:nvGrpSpPr>
                          <xdr:grpSpPr>
                            <a:xfrm>
                              <a:off x="0" y="3194213"/>
                              <a:ext cx="10692000" cy="1171575"/>
                              <a:chOff x="0" y="3194213"/>
                              <a:chExt cx="10692000" cy="1171575"/>
                            </a:xfrm>
                          </xdr:grpSpPr>
                          <xdr:sp>
                            <xdr:nvSpPr>
                              <xdr:cNvPr id="109" name="Shape 10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0" name="Shape 110"/>
                              <xdr:cNvGrpSpPr/>
                            </xdr:nvGrpSpPr>
                            <xdr:grpSpPr>
                              <a:xfrm>
                                <a:off x="0" y="3194213"/>
                                <a:ext cx="10692000" cy="1171575"/>
                                <a:chOff x="0" y="3194213"/>
                                <a:chExt cx="10692000" cy="1171575"/>
                              </a:xfrm>
                            </xdr:grpSpPr>
                            <xdr:sp>
                              <xdr:nvSpPr>
                                <xdr:cNvPr id="111" name="Shape 11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2" name="Shape 112"/>
                                <xdr:cNvGrpSpPr/>
                              </xdr:nvGrpSpPr>
                              <xdr:grpSpPr>
                                <a:xfrm>
                                  <a:off x="0" y="3194213"/>
                                  <a:ext cx="10692000" cy="1171575"/>
                                  <a:chOff x="0" y="3194213"/>
                                  <a:chExt cx="10692000" cy="1171575"/>
                                </a:xfrm>
                              </xdr:grpSpPr>
                              <xdr:sp>
                                <xdr:nvSpPr>
                                  <xdr:cNvPr id="113" name="Shape 11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4" name="Shape 114"/>
                                  <xdr:cNvGrpSpPr/>
                                </xdr:nvGrpSpPr>
                                <xdr:grpSpPr>
                                  <a:xfrm>
                                    <a:off x="0" y="3194213"/>
                                    <a:ext cx="10692000" cy="1171575"/>
                                    <a:chOff x="0" y="3194213"/>
                                    <a:chExt cx="10692000" cy="1171575"/>
                                  </a:xfrm>
                                </xdr:grpSpPr>
                                <xdr:sp>
                                  <xdr:nvSpPr>
                                    <xdr:cNvPr id="115" name="Shape 11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6" name="Shape 116"/>
                                    <xdr:cNvGrpSpPr/>
                                  </xdr:nvGrpSpPr>
                                  <xdr:grpSpPr>
                                    <a:xfrm>
                                      <a:off x="0" y="3194213"/>
                                      <a:ext cx="10692000" cy="1171575"/>
                                      <a:chOff x="0" y="3194213"/>
                                      <a:chExt cx="10692000" cy="1171575"/>
                                    </a:xfrm>
                                  </xdr:grpSpPr>
                                  <xdr:sp>
                                    <xdr:nvSpPr>
                                      <xdr:cNvPr id="117" name="Shape 11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18" name="Shape 118"/>
                                      <xdr:cNvGrpSpPr/>
                                    </xdr:nvGrpSpPr>
                                    <xdr:grpSpPr>
                                      <a:xfrm>
                                        <a:off x="0" y="3194213"/>
                                        <a:ext cx="10692000" cy="1171575"/>
                                        <a:chOff x="0" y="3194213"/>
                                        <a:chExt cx="10692000" cy="1171575"/>
                                      </a:xfrm>
                                    </xdr:grpSpPr>
                                    <xdr:sp>
                                      <xdr:nvSpPr>
                                        <xdr:cNvPr id="119" name="Shape 11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0" name="Shape 120"/>
                                        <xdr:cNvGrpSpPr/>
                                      </xdr:nvGrpSpPr>
                                      <xdr:grpSpPr>
                                        <a:xfrm>
                                          <a:off x="0" y="3194213"/>
                                          <a:ext cx="10692000" cy="1171575"/>
                                          <a:chOff x="0" y="3194213"/>
                                          <a:chExt cx="10692000" cy="1171575"/>
                                        </a:xfrm>
                                      </xdr:grpSpPr>
                                      <xdr:sp>
                                        <xdr:nvSpPr>
                                          <xdr:cNvPr id="121" name="Shape 12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2" name="Shape 122"/>
                                          <xdr:cNvGrpSpPr/>
                                        </xdr:nvGrpSpPr>
                                        <xdr:grpSpPr>
                                          <a:xfrm>
                                            <a:off x="0" y="3194213"/>
                                            <a:ext cx="10692000" cy="1171575"/>
                                            <a:chOff x="0" y="3194213"/>
                                            <a:chExt cx="10692000" cy="1171575"/>
                                          </a:xfrm>
                                        </xdr:grpSpPr>
                                        <xdr:sp>
                                          <xdr:nvSpPr>
                                            <xdr:cNvPr id="123" name="Shape 12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4" name="Shape 124"/>
                                            <xdr:cNvGrpSpPr/>
                                          </xdr:nvGrpSpPr>
                                          <xdr:grpSpPr>
                                            <a:xfrm>
                                              <a:off x="0" y="3194213"/>
                                              <a:ext cx="10692000" cy="1171560"/>
                                              <a:chOff x="0" y="0"/>
                                              <a:chExt cx="8648700" cy="1356175"/>
                                            </a:xfrm>
                                          </xdr:grpSpPr>
                                          <xdr:sp>
                                            <xdr:nvSpPr>
                                              <xdr:cNvPr id="125" name="Shape 12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26" name="Shape 126"/>
                                              <xdr:cNvGrpSpPr/>
                                            </xdr:nvGrpSpPr>
                                            <xdr:grpSpPr>
                                              <a:xfrm>
                                                <a:off x="0" y="0"/>
                                                <a:ext cx="8648700" cy="1343025"/>
                                                <a:chOff x="0" y="0"/>
                                                <a:chExt cx="759" cy="102"/>
                                              </a:xfrm>
                                            </xdr:grpSpPr>
                                            <xdr:sp>
                                              <xdr:nvSpPr>
                                                <xdr:cNvPr id="127" name="Shape 12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128" name="Shape 12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129" name="Shape 12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619375" cy="485775"/>
    <xdr:sp>
      <xdr:nvSpPr>
        <xdr:cNvPr id="130" name="Shape 130"/>
        <xdr:cNvSpPr txBox="1"/>
      </xdr:nvSpPr>
      <xdr:spPr>
        <a:xfrm>
          <a:off x="4041075" y="3541875"/>
          <a:ext cx="2609850"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131" name="Shape 13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32" name="Shape 132"/>
            <xdr:cNvGrpSpPr/>
          </xdr:nvGrpSpPr>
          <xdr:grpSpPr>
            <a:xfrm>
              <a:off x="0" y="2879888"/>
              <a:ext cx="10692000" cy="1800225"/>
              <a:chOff x="0" y="2879888"/>
              <a:chExt cx="10692000" cy="1800225"/>
            </a:xfrm>
          </xdr:grpSpPr>
          <xdr:sp>
            <xdr:nvSpPr>
              <xdr:cNvPr id="133" name="Shape 13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4" name="Shape 134"/>
              <xdr:cNvGrpSpPr/>
            </xdr:nvGrpSpPr>
            <xdr:grpSpPr>
              <a:xfrm>
                <a:off x="0" y="2879888"/>
                <a:ext cx="10692000" cy="1800225"/>
                <a:chOff x="0" y="2879888"/>
                <a:chExt cx="10692000" cy="1800225"/>
              </a:xfrm>
            </xdr:grpSpPr>
            <xdr:sp>
              <xdr:nvSpPr>
                <xdr:cNvPr id="135" name="Shape 13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6" name="Shape 136"/>
                <xdr:cNvGrpSpPr/>
              </xdr:nvGrpSpPr>
              <xdr:grpSpPr>
                <a:xfrm>
                  <a:off x="0" y="2879888"/>
                  <a:ext cx="10692000" cy="1800225"/>
                  <a:chOff x="0" y="2917988"/>
                  <a:chExt cx="10692000" cy="1724025"/>
                </a:xfrm>
              </xdr:grpSpPr>
              <xdr:sp>
                <xdr:nvSpPr>
                  <xdr:cNvPr id="137" name="Shape 13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8" name="Shape 138"/>
                  <xdr:cNvGrpSpPr/>
                </xdr:nvGrpSpPr>
                <xdr:grpSpPr>
                  <a:xfrm>
                    <a:off x="0" y="2917988"/>
                    <a:ext cx="10692000" cy="1724025"/>
                    <a:chOff x="0" y="2917988"/>
                    <a:chExt cx="10692000" cy="1724025"/>
                  </a:xfrm>
                </xdr:grpSpPr>
                <xdr:sp>
                  <xdr:nvSpPr>
                    <xdr:cNvPr id="139" name="Shape 13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40" name="Shape 140"/>
                    <xdr:cNvGrpSpPr/>
                  </xdr:nvGrpSpPr>
                  <xdr:grpSpPr>
                    <a:xfrm>
                      <a:off x="0" y="2917988"/>
                      <a:ext cx="10692000" cy="1724025"/>
                      <a:chOff x="0" y="3094200"/>
                      <a:chExt cx="10692000" cy="1371600"/>
                    </a:xfrm>
                  </xdr:grpSpPr>
                  <xdr:sp>
                    <xdr:nvSpPr>
                      <xdr:cNvPr id="141" name="Shape 14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42" name="Shape 142"/>
                      <xdr:cNvGrpSpPr/>
                    </xdr:nvGrpSpPr>
                    <xdr:grpSpPr>
                      <a:xfrm>
                        <a:off x="0" y="3094200"/>
                        <a:ext cx="10692000" cy="1371600"/>
                        <a:chOff x="0" y="3094200"/>
                        <a:chExt cx="10692000" cy="1371600"/>
                      </a:xfrm>
                    </xdr:grpSpPr>
                    <xdr:sp>
                      <xdr:nvSpPr>
                        <xdr:cNvPr id="143" name="Shape 14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44" name="Shape 144"/>
                        <xdr:cNvGrpSpPr/>
                      </xdr:nvGrpSpPr>
                      <xdr:grpSpPr>
                        <a:xfrm>
                          <a:off x="0" y="3094200"/>
                          <a:ext cx="10692000" cy="1371600"/>
                          <a:chOff x="0" y="3094200"/>
                          <a:chExt cx="10692000" cy="1371600"/>
                        </a:xfrm>
                      </xdr:grpSpPr>
                      <xdr:sp>
                        <xdr:nvSpPr>
                          <xdr:cNvPr id="145" name="Shape 14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46" name="Shape 146"/>
                          <xdr:cNvGrpSpPr/>
                        </xdr:nvGrpSpPr>
                        <xdr:grpSpPr>
                          <a:xfrm>
                            <a:off x="0" y="3094200"/>
                            <a:ext cx="10692000" cy="1371600"/>
                            <a:chOff x="0" y="3194213"/>
                            <a:chExt cx="10692000" cy="1171575"/>
                          </a:xfrm>
                        </xdr:grpSpPr>
                        <xdr:sp>
                          <xdr:nvSpPr>
                            <xdr:cNvPr id="147" name="Shape 14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48" name="Shape 148"/>
                            <xdr:cNvGrpSpPr/>
                          </xdr:nvGrpSpPr>
                          <xdr:grpSpPr>
                            <a:xfrm>
                              <a:off x="0" y="3194213"/>
                              <a:ext cx="10692000" cy="1171575"/>
                              <a:chOff x="0" y="3194213"/>
                              <a:chExt cx="10692000" cy="1171575"/>
                            </a:xfrm>
                          </xdr:grpSpPr>
                          <xdr:sp>
                            <xdr:nvSpPr>
                              <xdr:cNvPr id="149" name="Shape 14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0" name="Shape 150"/>
                              <xdr:cNvGrpSpPr/>
                            </xdr:nvGrpSpPr>
                            <xdr:grpSpPr>
                              <a:xfrm>
                                <a:off x="0" y="3194213"/>
                                <a:ext cx="10692000" cy="1171575"/>
                                <a:chOff x="0" y="3194213"/>
                                <a:chExt cx="10692000" cy="1171575"/>
                              </a:xfrm>
                            </xdr:grpSpPr>
                            <xdr:sp>
                              <xdr:nvSpPr>
                                <xdr:cNvPr id="151" name="Shape 15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2" name="Shape 152"/>
                                <xdr:cNvGrpSpPr/>
                              </xdr:nvGrpSpPr>
                              <xdr:grpSpPr>
                                <a:xfrm>
                                  <a:off x="0" y="3194213"/>
                                  <a:ext cx="10692000" cy="1171575"/>
                                  <a:chOff x="0" y="3194213"/>
                                  <a:chExt cx="10692000" cy="1171575"/>
                                </a:xfrm>
                              </xdr:grpSpPr>
                              <xdr:sp>
                                <xdr:nvSpPr>
                                  <xdr:cNvPr id="153" name="Shape 15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4" name="Shape 154"/>
                                  <xdr:cNvGrpSpPr/>
                                </xdr:nvGrpSpPr>
                                <xdr:grpSpPr>
                                  <a:xfrm>
                                    <a:off x="0" y="3194213"/>
                                    <a:ext cx="10692000" cy="1171575"/>
                                    <a:chOff x="0" y="3194213"/>
                                    <a:chExt cx="10692000" cy="1171575"/>
                                  </a:xfrm>
                                </xdr:grpSpPr>
                                <xdr:sp>
                                  <xdr:nvSpPr>
                                    <xdr:cNvPr id="155" name="Shape 15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6" name="Shape 156"/>
                                    <xdr:cNvGrpSpPr/>
                                  </xdr:nvGrpSpPr>
                                  <xdr:grpSpPr>
                                    <a:xfrm>
                                      <a:off x="0" y="3194213"/>
                                      <a:ext cx="10692000" cy="1171575"/>
                                      <a:chOff x="0" y="3194213"/>
                                      <a:chExt cx="10692000" cy="1171575"/>
                                    </a:xfrm>
                                  </xdr:grpSpPr>
                                  <xdr:sp>
                                    <xdr:nvSpPr>
                                      <xdr:cNvPr id="157" name="Shape 15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58" name="Shape 158"/>
                                      <xdr:cNvGrpSpPr/>
                                    </xdr:nvGrpSpPr>
                                    <xdr:grpSpPr>
                                      <a:xfrm>
                                        <a:off x="0" y="3194213"/>
                                        <a:ext cx="10692000" cy="1171575"/>
                                        <a:chOff x="0" y="3194213"/>
                                        <a:chExt cx="10692000" cy="1171575"/>
                                      </a:xfrm>
                                    </xdr:grpSpPr>
                                    <xdr:sp>
                                      <xdr:nvSpPr>
                                        <xdr:cNvPr id="159" name="Shape 15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0" name="Shape 160"/>
                                        <xdr:cNvGrpSpPr/>
                                      </xdr:nvGrpSpPr>
                                      <xdr:grpSpPr>
                                        <a:xfrm>
                                          <a:off x="0" y="3194213"/>
                                          <a:ext cx="10692000" cy="1171575"/>
                                          <a:chOff x="0" y="3194213"/>
                                          <a:chExt cx="10692000" cy="1171575"/>
                                        </a:xfrm>
                                      </xdr:grpSpPr>
                                      <xdr:sp>
                                        <xdr:nvSpPr>
                                          <xdr:cNvPr id="161" name="Shape 16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2" name="Shape 162"/>
                                          <xdr:cNvGrpSpPr/>
                                        </xdr:nvGrpSpPr>
                                        <xdr:grpSpPr>
                                          <a:xfrm>
                                            <a:off x="0" y="3194213"/>
                                            <a:ext cx="10692000" cy="1171575"/>
                                            <a:chOff x="0" y="3194213"/>
                                            <a:chExt cx="10692000" cy="1171575"/>
                                          </a:xfrm>
                                        </xdr:grpSpPr>
                                        <xdr:sp>
                                          <xdr:nvSpPr>
                                            <xdr:cNvPr id="163" name="Shape 16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4" name="Shape 164"/>
                                            <xdr:cNvGrpSpPr/>
                                          </xdr:nvGrpSpPr>
                                          <xdr:grpSpPr>
                                            <a:xfrm>
                                              <a:off x="0" y="3194213"/>
                                              <a:ext cx="10692000" cy="1171560"/>
                                              <a:chOff x="0" y="0"/>
                                              <a:chExt cx="8648700" cy="1356175"/>
                                            </a:xfrm>
                                          </xdr:grpSpPr>
                                          <xdr:sp>
                                            <xdr:nvSpPr>
                                              <xdr:cNvPr id="165" name="Shape 16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66" name="Shape 166"/>
                                              <xdr:cNvGrpSpPr/>
                                            </xdr:nvGrpSpPr>
                                            <xdr:grpSpPr>
                                              <a:xfrm>
                                                <a:off x="0" y="0"/>
                                                <a:ext cx="8648700" cy="1343025"/>
                                                <a:chOff x="0" y="0"/>
                                                <a:chExt cx="759" cy="102"/>
                                              </a:xfrm>
                                            </xdr:grpSpPr>
                                            <xdr:sp>
                                              <xdr:nvSpPr>
                                                <xdr:cNvPr id="167" name="Shape 16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168" name="Shape 16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169" name="Shape 16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170" name="Shape 17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171" name="Shape 17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72" name="Shape 172"/>
            <xdr:cNvGrpSpPr/>
          </xdr:nvGrpSpPr>
          <xdr:grpSpPr>
            <a:xfrm>
              <a:off x="0" y="2879888"/>
              <a:ext cx="10692000" cy="1800225"/>
              <a:chOff x="0" y="2879888"/>
              <a:chExt cx="10692000" cy="1800225"/>
            </a:xfrm>
          </xdr:grpSpPr>
          <xdr:sp>
            <xdr:nvSpPr>
              <xdr:cNvPr id="173" name="Shape 17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4" name="Shape 174"/>
              <xdr:cNvGrpSpPr/>
            </xdr:nvGrpSpPr>
            <xdr:grpSpPr>
              <a:xfrm>
                <a:off x="0" y="2879888"/>
                <a:ext cx="10692000" cy="1800225"/>
                <a:chOff x="0" y="2879888"/>
                <a:chExt cx="10692000" cy="1800225"/>
              </a:xfrm>
            </xdr:grpSpPr>
            <xdr:sp>
              <xdr:nvSpPr>
                <xdr:cNvPr id="175" name="Shape 17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6" name="Shape 176"/>
                <xdr:cNvGrpSpPr/>
              </xdr:nvGrpSpPr>
              <xdr:grpSpPr>
                <a:xfrm>
                  <a:off x="0" y="2879888"/>
                  <a:ext cx="10692000" cy="1800225"/>
                  <a:chOff x="0" y="2917988"/>
                  <a:chExt cx="10692000" cy="1724025"/>
                </a:xfrm>
              </xdr:grpSpPr>
              <xdr:sp>
                <xdr:nvSpPr>
                  <xdr:cNvPr id="177" name="Shape 17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78" name="Shape 178"/>
                  <xdr:cNvGrpSpPr/>
                </xdr:nvGrpSpPr>
                <xdr:grpSpPr>
                  <a:xfrm>
                    <a:off x="0" y="2917988"/>
                    <a:ext cx="10692000" cy="1724025"/>
                    <a:chOff x="0" y="2917988"/>
                    <a:chExt cx="10692000" cy="1724025"/>
                  </a:xfrm>
                </xdr:grpSpPr>
                <xdr:sp>
                  <xdr:nvSpPr>
                    <xdr:cNvPr id="179" name="Shape 17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80" name="Shape 180"/>
                    <xdr:cNvGrpSpPr/>
                  </xdr:nvGrpSpPr>
                  <xdr:grpSpPr>
                    <a:xfrm>
                      <a:off x="0" y="2917988"/>
                      <a:ext cx="10692000" cy="1724025"/>
                      <a:chOff x="0" y="3094200"/>
                      <a:chExt cx="10692000" cy="1371600"/>
                    </a:xfrm>
                  </xdr:grpSpPr>
                  <xdr:sp>
                    <xdr:nvSpPr>
                      <xdr:cNvPr id="181" name="Shape 18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82" name="Shape 182"/>
                      <xdr:cNvGrpSpPr/>
                    </xdr:nvGrpSpPr>
                    <xdr:grpSpPr>
                      <a:xfrm>
                        <a:off x="0" y="3094200"/>
                        <a:ext cx="10692000" cy="1371600"/>
                        <a:chOff x="0" y="3094200"/>
                        <a:chExt cx="10692000" cy="1371600"/>
                      </a:xfrm>
                    </xdr:grpSpPr>
                    <xdr:sp>
                      <xdr:nvSpPr>
                        <xdr:cNvPr id="183" name="Shape 18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84" name="Shape 184"/>
                        <xdr:cNvGrpSpPr/>
                      </xdr:nvGrpSpPr>
                      <xdr:grpSpPr>
                        <a:xfrm>
                          <a:off x="0" y="3094200"/>
                          <a:ext cx="10692000" cy="1371600"/>
                          <a:chOff x="0" y="3094200"/>
                          <a:chExt cx="10692000" cy="1371600"/>
                        </a:xfrm>
                      </xdr:grpSpPr>
                      <xdr:sp>
                        <xdr:nvSpPr>
                          <xdr:cNvPr id="185" name="Shape 18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86" name="Shape 186"/>
                          <xdr:cNvGrpSpPr/>
                        </xdr:nvGrpSpPr>
                        <xdr:grpSpPr>
                          <a:xfrm>
                            <a:off x="0" y="3094200"/>
                            <a:ext cx="10692000" cy="1371600"/>
                            <a:chOff x="0" y="3194213"/>
                            <a:chExt cx="10692000" cy="1171575"/>
                          </a:xfrm>
                        </xdr:grpSpPr>
                        <xdr:sp>
                          <xdr:nvSpPr>
                            <xdr:cNvPr id="187" name="Shape 18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88" name="Shape 188"/>
                            <xdr:cNvGrpSpPr/>
                          </xdr:nvGrpSpPr>
                          <xdr:grpSpPr>
                            <a:xfrm>
                              <a:off x="0" y="3194213"/>
                              <a:ext cx="10692000" cy="1171575"/>
                              <a:chOff x="0" y="3194213"/>
                              <a:chExt cx="10692000" cy="1171575"/>
                            </a:xfrm>
                          </xdr:grpSpPr>
                          <xdr:sp>
                            <xdr:nvSpPr>
                              <xdr:cNvPr id="189" name="Shape 18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0" name="Shape 190"/>
                              <xdr:cNvGrpSpPr/>
                            </xdr:nvGrpSpPr>
                            <xdr:grpSpPr>
                              <a:xfrm>
                                <a:off x="0" y="3194213"/>
                                <a:ext cx="10692000" cy="1171575"/>
                                <a:chOff x="0" y="3194213"/>
                                <a:chExt cx="10692000" cy="1171575"/>
                              </a:xfrm>
                            </xdr:grpSpPr>
                            <xdr:sp>
                              <xdr:nvSpPr>
                                <xdr:cNvPr id="191" name="Shape 19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2" name="Shape 192"/>
                                <xdr:cNvGrpSpPr/>
                              </xdr:nvGrpSpPr>
                              <xdr:grpSpPr>
                                <a:xfrm>
                                  <a:off x="0" y="3194213"/>
                                  <a:ext cx="10692000" cy="1171575"/>
                                  <a:chOff x="0" y="3194213"/>
                                  <a:chExt cx="10692000" cy="1171575"/>
                                </a:xfrm>
                              </xdr:grpSpPr>
                              <xdr:sp>
                                <xdr:nvSpPr>
                                  <xdr:cNvPr id="193" name="Shape 19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4" name="Shape 194"/>
                                  <xdr:cNvGrpSpPr/>
                                </xdr:nvGrpSpPr>
                                <xdr:grpSpPr>
                                  <a:xfrm>
                                    <a:off x="0" y="3194213"/>
                                    <a:ext cx="10692000" cy="1171575"/>
                                    <a:chOff x="0" y="3194213"/>
                                    <a:chExt cx="10692000" cy="1171575"/>
                                  </a:xfrm>
                                </xdr:grpSpPr>
                                <xdr:sp>
                                  <xdr:nvSpPr>
                                    <xdr:cNvPr id="195" name="Shape 19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6" name="Shape 196"/>
                                    <xdr:cNvGrpSpPr/>
                                  </xdr:nvGrpSpPr>
                                  <xdr:grpSpPr>
                                    <a:xfrm>
                                      <a:off x="0" y="3194213"/>
                                      <a:ext cx="10692000" cy="1171575"/>
                                      <a:chOff x="0" y="3194213"/>
                                      <a:chExt cx="10692000" cy="1171575"/>
                                    </a:xfrm>
                                  </xdr:grpSpPr>
                                  <xdr:sp>
                                    <xdr:nvSpPr>
                                      <xdr:cNvPr id="197" name="Shape 19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198" name="Shape 198"/>
                                      <xdr:cNvGrpSpPr/>
                                    </xdr:nvGrpSpPr>
                                    <xdr:grpSpPr>
                                      <a:xfrm>
                                        <a:off x="0" y="3194213"/>
                                        <a:ext cx="10692000" cy="1171575"/>
                                        <a:chOff x="0" y="3194213"/>
                                        <a:chExt cx="10692000" cy="1171575"/>
                                      </a:xfrm>
                                    </xdr:grpSpPr>
                                    <xdr:sp>
                                      <xdr:nvSpPr>
                                        <xdr:cNvPr id="199" name="Shape 19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0" name="Shape 200"/>
                                        <xdr:cNvGrpSpPr/>
                                      </xdr:nvGrpSpPr>
                                      <xdr:grpSpPr>
                                        <a:xfrm>
                                          <a:off x="0" y="3194213"/>
                                          <a:ext cx="10692000" cy="1171575"/>
                                          <a:chOff x="0" y="3194213"/>
                                          <a:chExt cx="10692000" cy="1171575"/>
                                        </a:xfrm>
                                      </xdr:grpSpPr>
                                      <xdr:sp>
                                        <xdr:nvSpPr>
                                          <xdr:cNvPr id="201" name="Shape 20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2" name="Shape 202"/>
                                          <xdr:cNvGrpSpPr/>
                                        </xdr:nvGrpSpPr>
                                        <xdr:grpSpPr>
                                          <a:xfrm>
                                            <a:off x="0" y="3194213"/>
                                            <a:ext cx="10692000" cy="1171575"/>
                                            <a:chOff x="0" y="3194213"/>
                                            <a:chExt cx="10692000" cy="1171575"/>
                                          </a:xfrm>
                                        </xdr:grpSpPr>
                                        <xdr:sp>
                                          <xdr:nvSpPr>
                                            <xdr:cNvPr id="203" name="Shape 20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4" name="Shape 204"/>
                                            <xdr:cNvGrpSpPr/>
                                          </xdr:nvGrpSpPr>
                                          <xdr:grpSpPr>
                                            <a:xfrm>
                                              <a:off x="0" y="3194213"/>
                                              <a:ext cx="10692000" cy="1171560"/>
                                              <a:chOff x="0" y="0"/>
                                              <a:chExt cx="8648700" cy="1356175"/>
                                            </a:xfrm>
                                          </xdr:grpSpPr>
                                          <xdr:sp>
                                            <xdr:nvSpPr>
                                              <xdr:cNvPr id="205" name="Shape 20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06" name="Shape 206"/>
                                              <xdr:cNvGrpSpPr/>
                                            </xdr:nvGrpSpPr>
                                            <xdr:grpSpPr>
                                              <a:xfrm>
                                                <a:off x="0" y="0"/>
                                                <a:ext cx="8648700" cy="1343025"/>
                                                <a:chOff x="0" y="0"/>
                                                <a:chExt cx="759" cy="102"/>
                                              </a:xfrm>
                                            </xdr:grpSpPr>
                                            <xdr:sp>
                                              <xdr:nvSpPr>
                                                <xdr:cNvPr id="207" name="Shape 20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208" name="Shape 20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209" name="Shape 20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210" name="Shape 21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211" name="Shape 21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12" name="Shape 212"/>
            <xdr:cNvGrpSpPr/>
          </xdr:nvGrpSpPr>
          <xdr:grpSpPr>
            <a:xfrm>
              <a:off x="0" y="2879888"/>
              <a:ext cx="10692000" cy="1800225"/>
              <a:chOff x="0" y="2879888"/>
              <a:chExt cx="10692000" cy="1800225"/>
            </a:xfrm>
          </xdr:grpSpPr>
          <xdr:sp>
            <xdr:nvSpPr>
              <xdr:cNvPr id="213" name="Shape 21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4" name="Shape 214"/>
              <xdr:cNvGrpSpPr/>
            </xdr:nvGrpSpPr>
            <xdr:grpSpPr>
              <a:xfrm>
                <a:off x="0" y="2879888"/>
                <a:ext cx="10692000" cy="1800225"/>
                <a:chOff x="0" y="2879888"/>
                <a:chExt cx="10692000" cy="1800225"/>
              </a:xfrm>
            </xdr:grpSpPr>
            <xdr:sp>
              <xdr:nvSpPr>
                <xdr:cNvPr id="215" name="Shape 21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6" name="Shape 216"/>
                <xdr:cNvGrpSpPr/>
              </xdr:nvGrpSpPr>
              <xdr:grpSpPr>
                <a:xfrm>
                  <a:off x="0" y="2879888"/>
                  <a:ext cx="10692000" cy="1800225"/>
                  <a:chOff x="0" y="2917988"/>
                  <a:chExt cx="10692000" cy="1724025"/>
                </a:xfrm>
              </xdr:grpSpPr>
              <xdr:sp>
                <xdr:nvSpPr>
                  <xdr:cNvPr id="217" name="Shape 21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8" name="Shape 218"/>
                  <xdr:cNvGrpSpPr/>
                </xdr:nvGrpSpPr>
                <xdr:grpSpPr>
                  <a:xfrm>
                    <a:off x="0" y="2917988"/>
                    <a:ext cx="10692000" cy="1724025"/>
                    <a:chOff x="0" y="2917988"/>
                    <a:chExt cx="10692000" cy="1724025"/>
                  </a:xfrm>
                </xdr:grpSpPr>
                <xdr:sp>
                  <xdr:nvSpPr>
                    <xdr:cNvPr id="219" name="Shape 21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0" name="Shape 220"/>
                    <xdr:cNvGrpSpPr/>
                  </xdr:nvGrpSpPr>
                  <xdr:grpSpPr>
                    <a:xfrm>
                      <a:off x="0" y="2917988"/>
                      <a:ext cx="10692000" cy="1724025"/>
                      <a:chOff x="0" y="3094200"/>
                      <a:chExt cx="10692000" cy="1371600"/>
                    </a:xfrm>
                  </xdr:grpSpPr>
                  <xdr:sp>
                    <xdr:nvSpPr>
                      <xdr:cNvPr id="221" name="Shape 22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2" name="Shape 222"/>
                      <xdr:cNvGrpSpPr/>
                    </xdr:nvGrpSpPr>
                    <xdr:grpSpPr>
                      <a:xfrm>
                        <a:off x="0" y="3094200"/>
                        <a:ext cx="10692000" cy="1371600"/>
                        <a:chOff x="0" y="3094200"/>
                        <a:chExt cx="10692000" cy="1371600"/>
                      </a:xfrm>
                    </xdr:grpSpPr>
                    <xdr:sp>
                      <xdr:nvSpPr>
                        <xdr:cNvPr id="223" name="Shape 22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4" name="Shape 224"/>
                        <xdr:cNvGrpSpPr/>
                      </xdr:nvGrpSpPr>
                      <xdr:grpSpPr>
                        <a:xfrm>
                          <a:off x="0" y="3094200"/>
                          <a:ext cx="10692000" cy="1371600"/>
                          <a:chOff x="0" y="3094200"/>
                          <a:chExt cx="10692000" cy="1371600"/>
                        </a:xfrm>
                      </xdr:grpSpPr>
                      <xdr:sp>
                        <xdr:nvSpPr>
                          <xdr:cNvPr id="225" name="Shape 22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6" name="Shape 226"/>
                          <xdr:cNvGrpSpPr/>
                        </xdr:nvGrpSpPr>
                        <xdr:grpSpPr>
                          <a:xfrm>
                            <a:off x="0" y="3094200"/>
                            <a:ext cx="10692000" cy="1371600"/>
                            <a:chOff x="0" y="3194213"/>
                            <a:chExt cx="10692000" cy="1171575"/>
                          </a:xfrm>
                        </xdr:grpSpPr>
                        <xdr:sp>
                          <xdr:nvSpPr>
                            <xdr:cNvPr id="227" name="Shape 22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28" name="Shape 228"/>
                            <xdr:cNvGrpSpPr/>
                          </xdr:nvGrpSpPr>
                          <xdr:grpSpPr>
                            <a:xfrm>
                              <a:off x="0" y="3194213"/>
                              <a:ext cx="10692000" cy="1171575"/>
                              <a:chOff x="0" y="3194213"/>
                              <a:chExt cx="10692000" cy="1171575"/>
                            </a:xfrm>
                          </xdr:grpSpPr>
                          <xdr:sp>
                            <xdr:nvSpPr>
                              <xdr:cNvPr id="229" name="Shape 22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0" name="Shape 230"/>
                              <xdr:cNvGrpSpPr/>
                            </xdr:nvGrpSpPr>
                            <xdr:grpSpPr>
                              <a:xfrm>
                                <a:off x="0" y="3194213"/>
                                <a:ext cx="10692000" cy="1171575"/>
                                <a:chOff x="0" y="3194213"/>
                                <a:chExt cx="10692000" cy="1171575"/>
                              </a:xfrm>
                            </xdr:grpSpPr>
                            <xdr:sp>
                              <xdr:nvSpPr>
                                <xdr:cNvPr id="231" name="Shape 23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2" name="Shape 232"/>
                                <xdr:cNvGrpSpPr/>
                              </xdr:nvGrpSpPr>
                              <xdr:grpSpPr>
                                <a:xfrm>
                                  <a:off x="0" y="3194213"/>
                                  <a:ext cx="10692000" cy="1171575"/>
                                  <a:chOff x="0" y="3194213"/>
                                  <a:chExt cx="10692000" cy="1171575"/>
                                </a:xfrm>
                              </xdr:grpSpPr>
                              <xdr:sp>
                                <xdr:nvSpPr>
                                  <xdr:cNvPr id="233" name="Shape 23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4" name="Shape 234"/>
                                  <xdr:cNvGrpSpPr/>
                                </xdr:nvGrpSpPr>
                                <xdr:grpSpPr>
                                  <a:xfrm>
                                    <a:off x="0" y="3194213"/>
                                    <a:ext cx="10692000" cy="1171575"/>
                                    <a:chOff x="0" y="3194213"/>
                                    <a:chExt cx="10692000" cy="1171575"/>
                                  </a:xfrm>
                                </xdr:grpSpPr>
                                <xdr:sp>
                                  <xdr:nvSpPr>
                                    <xdr:cNvPr id="235" name="Shape 23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6" name="Shape 236"/>
                                    <xdr:cNvGrpSpPr/>
                                  </xdr:nvGrpSpPr>
                                  <xdr:grpSpPr>
                                    <a:xfrm>
                                      <a:off x="0" y="3194213"/>
                                      <a:ext cx="10692000" cy="1171575"/>
                                      <a:chOff x="0" y="3194213"/>
                                      <a:chExt cx="10692000" cy="1171575"/>
                                    </a:xfrm>
                                  </xdr:grpSpPr>
                                  <xdr:sp>
                                    <xdr:nvSpPr>
                                      <xdr:cNvPr id="237" name="Shape 23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38" name="Shape 238"/>
                                      <xdr:cNvGrpSpPr/>
                                    </xdr:nvGrpSpPr>
                                    <xdr:grpSpPr>
                                      <a:xfrm>
                                        <a:off x="0" y="3194213"/>
                                        <a:ext cx="10692000" cy="1171575"/>
                                        <a:chOff x="0" y="3194213"/>
                                        <a:chExt cx="10692000" cy="1171575"/>
                                      </a:xfrm>
                                    </xdr:grpSpPr>
                                    <xdr:sp>
                                      <xdr:nvSpPr>
                                        <xdr:cNvPr id="239" name="Shape 23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0" name="Shape 240"/>
                                        <xdr:cNvGrpSpPr/>
                                      </xdr:nvGrpSpPr>
                                      <xdr:grpSpPr>
                                        <a:xfrm>
                                          <a:off x="0" y="3194213"/>
                                          <a:ext cx="10692000" cy="1171575"/>
                                          <a:chOff x="0" y="3194213"/>
                                          <a:chExt cx="10692000" cy="1171575"/>
                                        </a:xfrm>
                                      </xdr:grpSpPr>
                                      <xdr:sp>
                                        <xdr:nvSpPr>
                                          <xdr:cNvPr id="241" name="Shape 24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2" name="Shape 242"/>
                                          <xdr:cNvGrpSpPr/>
                                        </xdr:nvGrpSpPr>
                                        <xdr:grpSpPr>
                                          <a:xfrm>
                                            <a:off x="0" y="3194213"/>
                                            <a:ext cx="10692000" cy="1171575"/>
                                            <a:chOff x="0" y="3194213"/>
                                            <a:chExt cx="10692000" cy="1171575"/>
                                          </a:xfrm>
                                        </xdr:grpSpPr>
                                        <xdr:sp>
                                          <xdr:nvSpPr>
                                            <xdr:cNvPr id="243" name="Shape 24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4" name="Shape 244"/>
                                            <xdr:cNvGrpSpPr/>
                                          </xdr:nvGrpSpPr>
                                          <xdr:grpSpPr>
                                            <a:xfrm>
                                              <a:off x="0" y="3194213"/>
                                              <a:ext cx="10692000" cy="1171560"/>
                                              <a:chOff x="0" y="0"/>
                                              <a:chExt cx="8648700" cy="1356175"/>
                                            </a:xfrm>
                                          </xdr:grpSpPr>
                                          <xdr:sp>
                                            <xdr:nvSpPr>
                                              <xdr:cNvPr id="245" name="Shape 24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46" name="Shape 246"/>
                                              <xdr:cNvGrpSpPr/>
                                            </xdr:nvGrpSpPr>
                                            <xdr:grpSpPr>
                                              <a:xfrm>
                                                <a:off x="0" y="0"/>
                                                <a:ext cx="8648700" cy="1343025"/>
                                                <a:chOff x="0" y="0"/>
                                                <a:chExt cx="759" cy="102"/>
                                              </a:xfrm>
                                            </xdr:grpSpPr>
                                            <xdr:sp>
                                              <xdr:nvSpPr>
                                                <xdr:cNvPr id="247" name="Shape 24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248" name="Shape 24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249" name="Shape 24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250" name="Shape 25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384250" cy="1800225"/>
    <xdr:grpSp>
      <xdr:nvGrpSpPr>
        <xdr:cNvPr id="2" name="Shape 2"/>
        <xdr:cNvGrpSpPr/>
      </xdr:nvGrpSpPr>
      <xdr:grpSpPr>
        <a:xfrm>
          <a:off x="0" y="2879888"/>
          <a:ext cx="10692000" cy="1800225"/>
          <a:chOff x="0" y="2879888"/>
          <a:chExt cx="10692000" cy="1800225"/>
        </a:xfrm>
      </xdr:grpSpPr>
      <xdr:grpSp>
        <xdr:nvGrpSpPr>
          <xdr:cNvPr id="251" name="Shape 25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2" name="Shape 252"/>
            <xdr:cNvGrpSpPr/>
          </xdr:nvGrpSpPr>
          <xdr:grpSpPr>
            <a:xfrm>
              <a:off x="0" y="2879888"/>
              <a:ext cx="10692000" cy="1800225"/>
              <a:chOff x="0" y="2879888"/>
              <a:chExt cx="10692000" cy="1800225"/>
            </a:xfrm>
          </xdr:grpSpPr>
          <xdr:sp>
            <xdr:nvSpPr>
              <xdr:cNvPr id="253" name="Shape 25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4" name="Shape 254"/>
              <xdr:cNvGrpSpPr/>
            </xdr:nvGrpSpPr>
            <xdr:grpSpPr>
              <a:xfrm>
                <a:off x="0" y="2879888"/>
                <a:ext cx="10692000" cy="1800225"/>
                <a:chOff x="0" y="2879888"/>
                <a:chExt cx="10692000" cy="1800225"/>
              </a:xfrm>
            </xdr:grpSpPr>
            <xdr:sp>
              <xdr:nvSpPr>
                <xdr:cNvPr id="255" name="Shape 25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6" name="Shape 256"/>
                <xdr:cNvGrpSpPr/>
              </xdr:nvGrpSpPr>
              <xdr:grpSpPr>
                <a:xfrm>
                  <a:off x="0" y="2879888"/>
                  <a:ext cx="10692000" cy="1800225"/>
                  <a:chOff x="0" y="2917988"/>
                  <a:chExt cx="10692000" cy="1724025"/>
                </a:xfrm>
              </xdr:grpSpPr>
              <xdr:sp>
                <xdr:nvSpPr>
                  <xdr:cNvPr id="257" name="Shape 25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58" name="Shape 258"/>
                  <xdr:cNvGrpSpPr/>
                </xdr:nvGrpSpPr>
                <xdr:grpSpPr>
                  <a:xfrm>
                    <a:off x="0" y="2917988"/>
                    <a:ext cx="10692000" cy="1724025"/>
                    <a:chOff x="0" y="2917988"/>
                    <a:chExt cx="10692000" cy="1724025"/>
                  </a:xfrm>
                </xdr:grpSpPr>
                <xdr:sp>
                  <xdr:nvSpPr>
                    <xdr:cNvPr id="259" name="Shape 25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0" name="Shape 260"/>
                    <xdr:cNvGrpSpPr/>
                  </xdr:nvGrpSpPr>
                  <xdr:grpSpPr>
                    <a:xfrm>
                      <a:off x="0" y="2917988"/>
                      <a:ext cx="10692000" cy="1724025"/>
                      <a:chOff x="0" y="3094200"/>
                      <a:chExt cx="10692000" cy="1371600"/>
                    </a:xfrm>
                  </xdr:grpSpPr>
                  <xdr:sp>
                    <xdr:nvSpPr>
                      <xdr:cNvPr id="261" name="Shape 26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2" name="Shape 262"/>
                      <xdr:cNvGrpSpPr/>
                    </xdr:nvGrpSpPr>
                    <xdr:grpSpPr>
                      <a:xfrm>
                        <a:off x="0" y="3094200"/>
                        <a:ext cx="10692000" cy="1371600"/>
                        <a:chOff x="0" y="3094200"/>
                        <a:chExt cx="10692000" cy="1371600"/>
                      </a:xfrm>
                    </xdr:grpSpPr>
                    <xdr:sp>
                      <xdr:nvSpPr>
                        <xdr:cNvPr id="263" name="Shape 26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4" name="Shape 264"/>
                        <xdr:cNvGrpSpPr/>
                      </xdr:nvGrpSpPr>
                      <xdr:grpSpPr>
                        <a:xfrm>
                          <a:off x="0" y="3094200"/>
                          <a:ext cx="10692000" cy="1371600"/>
                          <a:chOff x="0" y="3094200"/>
                          <a:chExt cx="10692000" cy="1371600"/>
                        </a:xfrm>
                      </xdr:grpSpPr>
                      <xdr:sp>
                        <xdr:nvSpPr>
                          <xdr:cNvPr id="265" name="Shape 26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6" name="Shape 266"/>
                          <xdr:cNvGrpSpPr/>
                        </xdr:nvGrpSpPr>
                        <xdr:grpSpPr>
                          <a:xfrm>
                            <a:off x="0" y="3094200"/>
                            <a:ext cx="10692000" cy="1371600"/>
                            <a:chOff x="0" y="3194213"/>
                            <a:chExt cx="10692000" cy="1171575"/>
                          </a:xfrm>
                        </xdr:grpSpPr>
                        <xdr:sp>
                          <xdr:nvSpPr>
                            <xdr:cNvPr id="267" name="Shape 26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68" name="Shape 268"/>
                            <xdr:cNvGrpSpPr/>
                          </xdr:nvGrpSpPr>
                          <xdr:grpSpPr>
                            <a:xfrm>
                              <a:off x="0" y="3194213"/>
                              <a:ext cx="10692000" cy="1171575"/>
                              <a:chOff x="0" y="3194213"/>
                              <a:chExt cx="10692000" cy="1171575"/>
                            </a:xfrm>
                          </xdr:grpSpPr>
                          <xdr:sp>
                            <xdr:nvSpPr>
                              <xdr:cNvPr id="269" name="Shape 26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0" name="Shape 270"/>
                              <xdr:cNvGrpSpPr/>
                            </xdr:nvGrpSpPr>
                            <xdr:grpSpPr>
                              <a:xfrm>
                                <a:off x="0" y="3194213"/>
                                <a:ext cx="10692000" cy="1171575"/>
                                <a:chOff x="0" y="3194213"/>
                                <a:chExt cx="10692000" cy="1171575"/>
                              </a:xfrm>
                            </xdr:grpSpPr>
                            <xdr:sp>
                              <xdr:nvSpPr>
                                <xdr:cNvPr id="271" name="Shape 27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2" name="Shape 272"/>
                                <xdr:cNvGrpSpPr/>
                              </xdr:nvGrpSpPr>
                              <xdr:grpSpPr>
                                <a:xfrm>
                                  <a:off x="0" y="3194213"/>
                                  <a:ext cx="10692000" cy="1171575"/>
                                  <a:chOff x="0" y="3194213"/>
                                  <a:chExt cx="10692000" cy="1171575"/>
                                </a:xfrm>
                              </xdr:grpSpPr>
                              <xdr:sp>
                                <xdr:nvSpPr>
                                  <xdr:cNvPr id="273" name="Shape 27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4" name="Shape 274"/>
                                  <xdr:cNvGrpSpPr/>
                                </xdr:nvGrpSpPr>
                                <xdr:grpSpPr>
                                  <a:xfrm>
                                    <a:off x="0" y="3194213"/>
                                    <a:ext cx="10692000" cy="1171575"/>
                                    <a:chOff x="0" y="3194213"/>
                                    <a:chExt cx="10692000" cy="1171575"/>
                                  </a:xfrm>
                                </xdr:grpSpPr>
                                <xdr:sp>
                                  <xdr:nvSpPr>
                                    <xdr:cNvPr id="275" name="Shape 27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6" name="Shape 276"/>
                                    <xdr:cNvGrpSpPr/>
                                  </xdr:nvGrpSpPr>
                                  <xdr:grpSpPr>
                                    <a:xfrm>
                                      <a:off x="0" y="3194213"/>
                                      <a:ext cx="10692000" cy="1171575"/>
                                      <a:chOff x="0" y="3194213"/>
                                      <a:chExt cx="10692000" cy="1171575"/>
                                    </a:xfrm>
                                  </xdr:grpSpPr>
                                  <xdr:sp>
                                    <xdr:nvSpPr>
                                      <xdr:cNvPr id="277" name="Shape 27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78" name="Shape 278"/>
                                      <xdr:cNvGrpSpPr/>
                                    </xdr:nvGrpSpPr>
                                    <xdr:grpSpPr>
                                      <a:xfrm>
                                        <a:off x="0" y="3194213"/>
                                        <a:ext cx="10692000" cy="1171575"/>
                                        <a:chOff x="0" y="3194213"/>
                                        <a:chExt cx="10692000" cy="1171575"/>
                                      </a:xfrm>
                                    </xdr:grpSpPr>
                                    <xdr:sp>
                                      <xdr:nvSpPr>
                                        <xdr:cNvPr id="279" name="Shape 27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0" name="Shape 280"/>
                                        <xdr:cNvGrpSpPr/>
                                      </xdr:nvGrpSpPr>
                                      <xdr:grpSpPr>
                                        <a:xfrm>
                                          <a:off x="0" y="3194213"/>
                                          <a:ext cx="10692000" cy="1171575"/>
                                          <a:chOff x="0" y="3194213"/>
                                          <a:chExt cx="10692000" cy="1171575"/>
                                        </a:xfrm>
                                      </xdr:grpSpPr>
                                      <xdr:sp>
                                        <xdr:nvSpPr>
                                          <xdr:cNvPr id="281" name="Shape 28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2" name="Shape 282"/>
                                          <xdr:cNvGrpSpPr/>
                                        </xdr:nvGrpSpPr>
                                        <xdr:grpSpPr>
                                          <a:xfrm>
                                            <a:off x="0" y="3194213"/>
                                            <a:ext cx="10692000" cy="1171575"/>
                                            <a:chOff x="0" y="3194213"/>
                                            <a:chExt cx="10692000" cy="1171575"/>
                                          </a:xfrm>
                                        </xdr:grpSpPr>
                                        <xdr:sp>
                                          <xdr:nvSpPr>
                                            <xdr:cNvPr id="283" name="Shape 28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4" name="Shape 284"/>
                                            <xdr:cNvGrpSpPr/>
                                          </xdr:nvGrpSpPr>
                                          <xdr:grpSpPr>
                                            <a:xfrm>
                                              <a:off x="0" y="3194213"/>
                                              <a:ext cx="10692000" cy="1171560"/>
                                              <a:chOff x="0" y="0"/>
                                              <a:chExt cx="8648700" cy="1356175"/>
                                            </a:xfrm>
                                          </xdr:grpSpPr>
                                          <xdr:sp>
                                            <xdr:nvSpPr>
                                              <xdr:cNvPr id="285" name="Shape 28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286" name="Shape 286"/>
                                              <xdr:cNvGrpSpPr/>
                                            </xdr:nvGrpSpPr>
                                            <xdr:grpSpPr>
                                              <a:xfrm>
                                                <a:off x="0" y="0"/>
                                                <a:ext cx="8648700" cy="1343025"/>
                                                <a:chOff x="0" y="0"/>
                                                <a:chExt cx="759" cy="102"/>
                                              </a:xfrm>
                                            </xdr:grpSpPr>
                                            <xdr:sp>
                                              <xdr:nvSpPr>
                                                <xdr:cNvPr id="287" name="Shape 28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288" name="Shape 28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289" name="Shape 28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290" name="Shape 29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291" name="Shape 29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92" name="Shape 292"/>
            <xdr:cNvGrpSpPr/>
          </xdr:nvGrpSpPr>
          <xdr:grpSpPr>
            <a:xfrm>
              <a:off x="0" y="2879888"/>
              <a:ext cx="10692000" cy="1800225"/>
              <a:chOff x="0" y="2879888"/>
              <a:chExt cx="10692000" cy="1800225"/>
            </a:xfrm>
          </xdr:grpSpPr>
          <xdr:sp>
            <xdr:nvSpPr>
              <xdr:cNvPr id="293" name="Shape 29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94" name="Shape 294"/>
              <xdr:cNvGrpSpPr/>
            </xdr:nvGrpSpPr>
            <xdr:grpSpPr>
              <a:xfrm>
                <a:off x="0" y="2879888"/>
                <a:ext cx="10692000" cy="1800225"/>
                <a:chOff x="0" y="2879888"/>
                <a:chExt cx="10692000" cy="1800225"/>
              </a:xfrm>
            </xdr:grpSpPr>
            <xdr:sp>
              <xdr:nvSpPr>
                <xdr:cNvPr id="295" name="Shape 29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96" name="Shape 296"/>
                <xdr:cNvGrpSpPr/>
              </xdr:nvGrpSpPr>
              <xdr:grpSpPr>
                <a:xfrm>
                  <a:off x="0" y="2879888"/>
                  <a:ext cx="10692000" cy="1800225"/>
                  <a:chOff x="0" y="2917988"/>
                  <a:chExt cx="10692000" cy="1724025"/>
                </a:xfrm>
              </xdr:grpSpPr>
              <xdr:sp>
                <xdr:nvSpPr>
                  <xdr:cNvPr id="297" name="Shape 29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98" name="Shape 298"/>
                  <xdr:cNvGrpSpPr/>
                </xdr:nvGrpSpPr>
                <xdr:grpSpPr>
                  <a:xfrm>
                    <a:off x="0" y="2917988"/>
                    <a:ext cx="10692000" cy="1724025"/>
                    <a:chOff x="0" y="2917988"/>
                    <a:chExt cx="10692000" cy="1724025"/>
                  </a:xfrm>
                </xdr:grpSpPr>
                <xdr:sp>
                  <xdr:nvSpPr>
                    <xdr:cNvPr id="299" name="Shape 29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00" name="Shape 300"/>
                    <xdr:cNvGrpSpPr/>
                  </xdr:nvGrpSpPr>
                  <xdr:grpSpPr>
                    <a:xfrm>
                      <a:off x="0" y="2917988"/>
                      <a:ext cx="10692000" cy="1724025"/>
                      <a:chOff x="0" y="3094200"/>
                      <a:chExt cx="10692000" cy="1371600"/>
                    </a:xfrm>
                  </xdr:grpSpPr>
                  <xdr:sp>
                    <xdr:nvSpPr>
                      <xdr:cNvPr id="301" name="Shape 30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02" name="Shape 302"/>
                      <xdr:cNvGrpSpPr/>
                    </xdr:nvGrpSpPr>
                    <xdr:grpSpPr>
                      <a:xfrm>
                        <a:off x="0" y="3094200"/>
                        <a:ext cx="10692000" cy="1371600"/>
                        <a:chOff x="0" y="3094200"/>
                        <a:chExt cx="10692000" cy="1371600"/>
                      </a:xfrm>
                    </xdr:grpSpPr>
                    <xdr:sp>
                      <xdr:nvSpPr>
                        <xdr:cNvPr id="303" name="Shape 30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04" name="Shape 304"/>
                        <xdr:cNvGrpSpPr/>
                      </xdr:nvGrpSpPr>
                      <xdr:grpSpPr>
                        <a:xfrm>
                          <a:off x="0" y="3094200"/>
                          <a:ext cx="10692000" cy="1371600"/>
                          <a:chOff x="0" y="3094200"/>
                          <a:chExt cx="10692000" cy="1371600"/>
                        </a:xfrm>
                      </xdr:grpSpPr>
                      <xdr:sp>
                        <xdr:nvSpPr>
                          <xdr:cNvPr id="305" name="Shape 30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06" name="Shape 306"/>
                          <xdr:cNvGrpSpPr/>
                        </xdr:nvGrpSpPr>
                        <xdr:grpSpPr>
                          <a:xfrm>
                            <a:off x="0" y="3094200"/>
                            <a:ext cx="10692000" cy="1371600"/>
                            <a:chOff x="0" y="3194213"/>
                            <a:chExt cx="10692000" cy="1171575"/>
                          </a:xfrm>
                        </xdr:grpSpPr>
                        <xdr:sp>
                          <xdr:nvSpPr>
                            <xdr:cNvPr id="307" name="Shape 30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08" name="Shape 308"/>
                            <xdr:cNvGrpSpPr/>
                          </xdr:nvGrpSpPr>
                          <xdr:grpSpPr>
                            <a:xfrm>
                              <a:off x="0" y="3194213"/>
                              <a:ext cx="10692000" cy="1171575"/>
                              <a:chOff x="0" y="3194213"/>
                              <a:chExt cx="10692000" cy="1171575"/>
                            </a:xfrm>
                          </xdr:grpSpPr>
                          <xdr:sp>
                            <xdr:nvSpPr>
                              <xdr:cNvPr id="309" name="Shape 30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0" name="Shape 310"/>
                              <xdr:cNvGrpSpPr/>
                            </xdr:nvGrpSpPr>
                            <xdr:grpSpPr>
                              <a:xfrm>
                                <a:off x="0" y="3194213"/>
                                <a:ext cx="10692000" cy="1171575"/>
                                <a:chOff x="0" y="3194213"/>
                                <a:chExt cx="10692000" cy="1171575"/>
                              </a:xfrm>
                            </xdr:grpSpPr>
                            <xdr:sp>
                              <xdr:nvSpPr>
                                <xdr:cNvPr id="311" name="Shape 31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2" name="Shape 312"/>
                                <xdr:cNvGrpSpPr/>
                              </xdr:nvGrpSpPr>
                              <xdr:grpSpPr>
                                <a:xfrm>
                                  <a:off x="0" y="3194213"/>
                                  <a:ext cx="10692000" cy="1171575"/>
                                  <a:chOff x="0" y="3194213"/>
                                  <a:chExt cx="10692000" cy="1171575"/>
                                </a:xfrm>
                              </xdr:grpSpPr>
                              <xdr:sp>
                                <xdr:nvSpPr>
                                  <xdr:cNvPr id="313" name="Shape 31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4" name="Shape 314"/>
                                  <xdr:cNvGrpSpPr/>
                                </xdr:nvGrpSpPr>
                                <xdr:grpSpPr>
                                  <a:xfrm>
                                    <a:off x="0" y="3194213"/>
                                    <a:ext cx="10692000" cy="1171575"/>
                                    <a:chOff x="0" y="3194213"/>
                                    <a:chExt cx="10692000" cy="1171575"/>
                                  </a:xfrm>
                                </xdr:grpSpPr>
                                <xdr:sp>
                                  <xdr:nvSpPr>
                                    <xdr:cNvPr id="315" name="Shape 31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6" name="Shape 316"/>
                                    <xdr:cNvGrpSpPr/>
                                  </xdr:nvGrpSpPr>
                                  <xdr:grpSpPr>
                                    <a:xfrm>
                                      <a:off x="0" y="3194213"/>
                                      <a:ext cx="10692000" cy="1171575"/>
                                      <a:chOff x="0" y="3194213"/>
                                      <a:chExt cx="10692000" cy="1171575"/>
                                    </a:xfrm>
                                  </xdr:grpSpPr>
                                  <xdr:sp>
                                    <xdr:nvSpPr>
                                      <xdr:cNvPr id="317" name="Shape 31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18" name="Shape 318"/>
                                      <xdr:cNvGrpSpPr/>
                                    </xdr:nvGrpSpPr>
                                    <xdr:grpSpPr>
                                      <a:xfrm>
                                        <a:off x="0" y="3194213"/>
                                        <a:ext cx="10692000" cy="1171575"/>
                                        <a:chOff x="0" y="3194213"/>
                                        <a:chExt cx="10692000" cy="1171575"/>
                                      </a:xfrm>
                                    </xdr:grpSpPr>
                                    <xdr:sp>
                                      <xdr:nvSpPr>
                                        <xdr:cNvPr id="319" name="Shape 31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0" name="Shape 320"/>
                                        <xdr:cNvGrpSpPr/>
                                      </xdr:nvGrpSpPr>
                                      <xdr:grpSpPr>
                                        <a:xfrm>
                                          <a:off x="0" y="3194213"/>
                                          <a:ext cx="10692000" cy="1171575"/>
                                          <a:chOff x="0" y="3194213"/>
                                          <a:chExt cx="10692000" cy="1171575"/>
                                        </a:xfrm>
                                      </xdr:grpSpPr>
                                      <xdr:sp>
                                        <xdr:nvSpPr>
                                          <xdr:cNvPr id="321" name="Shape 32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2" name="Shape 322"/>
                                          <xdr:cNvGrpSpPr/>
                                        </xdr:nvGrpSpPr>
                                        <xdr:grpSpPr>
                                          <a:xfrm>
                                            <a:off x="0" y="3194213"/>
                                            <a:ext cx="10692000" cy="1171575"/>
                                            <a:chOff x="0" y="3194213"/>
                                            <a:chExt cx="10692000" cy="1171575"/>
                                          </a:xfrm>
                                        </xdr:grpSpPr>
                                        <xdr:sp>
                                          <xdr:nvSpPr>
                                            <xdr:cNvPr id="323" name="Shape 32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4" name="Shape 324"/>
                                            <xdr:cNvGrpSpPr/>
                                          </xdr:nvGrpSpPr>
                                          <xdr:grpSpPr>
                                            <a:xfrm>
                                              <a:off x="0" y="3194213"/>
                                              <a:ext cx="10692000" cy="1171560"/>
                                              <a:chOff x="0" y="0"/>
                                              <a:chExt cx="8648700" cy="1356175"/>
                                            </a:xfrm>
                                          </xdr:grpSpPr>
                                          <xdr:sp>
                                            <xdr:nvSpPr>
                                              <xdr:cNvPr id="325" name="Shape 32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26" name="Shape 326"/>
                                              <xdr:cNvGrpSpPr/>
                                            </xdr:nvGrpSpPr>
                                            <xdr:grpSpPr>
                                              <a:xfrm>
                                                <a:off x="0" y="0"/>
                                                <a:ext cx="8648700" cy="1343025"/>
                                                <a:chOff x="0" y="0"/>
                                                <a:chExt cx="759" cy="102"/>
                                              </a:xfrm>
                                            </xdr:grpSpPr>
                                            <xdr:sp>
                                              <xdr:nvSpPr>
                                                <xdr:cNvPr id="327" name="Shape 32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328" name="Shape 32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329" name="Shape 32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330" name="Shape 33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331" name="Shape 33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32" name="Shape 332"/>
            <xdr:cNvGrpSpPr/>
          </xdr:nvGrpSpPr>
          <xdr:grpSpPr>
            <a:xfrm>
              <a:off x="0" y="2879888"/>
              <a:ext cx="10692000" cy="1800225"/>
              <a:chOff x="0" y="2879888"/>
              <a:chExt cx="10692000" cy="1800225"/>
            </a:xfrm>
          </xdr:grpSpPr>
          <xdr:sp>
            <xdr:nvSpPr>
              <xdr:cNvPr id="333" name="Shape 33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4" name="Shape 334"/>
              <xdr:cNvGrpSpPr/>
            </xdr:nvGrpSpPr>
            <xdr:grpSpPr>
              <a:xfrm>
                <a:off x="0" y="2879888"/>
                <a:ext cx="10692000" cy="1800225"/>
                <a:chOff x="0" y="2879888"/>
                <a:chExt cx="10692000" cy="1800225"/>
              </a:xfrm>
            </xdr:grpSpPr>
            <xdr:sp>
              <xdr:nvSpPr>
                <xdr:cNvPr id="335" name="Shape 33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6" name="Shape 336"/>
                <xdr:cNvGrpSpPr/>
              </xdr:nvGrpSpPr>
              <xdr:grpSpPr>
                <a:xfrm>
                  <a:off x="0" y="2879888"/>
                  <a:ext cx="10692000" cy="1800225"/>
                  <a:chOff x="0" y="2917988"/>
                  <a:chExt cx="10692000" cy="1724025"/>
                </a:xfrm>
              </xdr:grpSpPr>
              <xdr:sp>
                <xdr:nvSpPr>
                  <xdr:cNvPr id="337" name="Shape 33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8" name="Shape 338"/>
                  <xdr:cNvGrpSpPr/>
                </xdr:nvGrpSpPr>
                <xdr:grpSpPr>
                  <a:xfrm>
                    <a:off x="0" y="2917988"/>
                    <a:ext cx="10692000" cy="1724025"/>
                    <a:chOff x="0" y="2917988"/>
                    <a:chExt cx="10692000" cy="1724025"/>
                  </a:xfrm>
                </xdr:grpSpPr>
                <xdr:sp>
                  <xdr:nvSpPr>
                    <xdr:cNvPr id="339" name="Shape 33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40" name="Shape 340"/>
                    <xdr:cNvGrpSpPr/>
                  </xdr:nvGrpSpPr>
                  <xdr:grpSpPr>
                    <a:xfrm>
                      <a:off x="0" y="2917988"/>
                      <a:ext cx="10692000" cy="1724025"/>
                      <a:chOff x="0" y="3094200"/>
                      <a:chExt cx="10692000" cy="1371600"/>
                    </a:xfrm>
                  </xdr:grpSpPr>
                  <xdr:sp>
                    <xdr:nvSpPr>
                      <xdr:cNvPr id="341" name="Shape 34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42" name="Shape 342"/>
                      <xdr:cNvGrpSpPr/>
                    </xdr:nvGrpSpPr>
                    <xdr:grpSpPr>
                      <a:xfrm>
                        <a:off x="0" y="3094200"/>
                        <a:ext cx="10692000" cy="1371600"/>
                        <a:chOff x="0" y="3094200"/>
                        <a:chExt cx="10692000" cy="1371600"/>
                      </a:xfrm>
                    </xdr:grpSpPr>
                    <xdr:sp>
                      <xdr:nvSpPr>
                        <xdr:cNvPr id="343" name="Shape 34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44" name="Shape 344"/>
                        <xdr:cNvGrpSpPr/>
                      </xdr:nvGrpSpPr>
                      <xdr:grpSpPr>
                        <a:xfrm>
                          <a:off x="0" y="3094200"/>
                          <a:ext cx="10692000" cy="1371600"/>
                          <a:chOff x="0" y="3094200"/>
                          <a:chExt cx="10692000" cy="1371600"/>
                        </a:xfrm>
                      </xdr:grpSpPr>
                      <xdr:sp>
                        <xdr:nvSpPr>
                          <xdr:cNvPr id="345" name="Shape 34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46" name="Shape 346"/>
                          <xdr:cNvGrpSpPr/>
                        </xdr:nvGrpSpPr>
                        <xdr:grpSpPr>
                          <a:xfrm>
                            <a:off x="0" y="3094200"/>
                            <a:ext cx="10692000" cy="1371600"/>
                            <a:chOff x="0" y="3194213"/>
                            <a:chExt cx="10692000" cy="1171575"/>
                          </a:xfrm>
                        </xdr:grpSpPr>
                        <xdr:sp>
                          <xdr:nvSpPr>
                            <xdr:cNvPr id="347" name="Shape 34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48" name="Shape 348"/>
                            <xdr:cNvGrpSpPr/>
                          </xdr:nvGrpSpPr>
                          <xdr:grpSpPr>
                            <a:xfrm>
                              <a:off x="0" y="3194213"/>
                              <a:ext cx="10692000" cy="1171575"/>
                              <a:chOff x="0" y="3194213"/>
                              <a:chExt cx="10692000" cy="1171575"/>
                            </a:xfrm>
                          </xdr:grpSpPr>
                          <xdr:sp>
                            <xdr:nvSpPr>
                              <xdr:cNvPr id="349" name="Shape 34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0" name="Shape 350"/>
                              <xdr:cNvGrpSpPr/>
                            </xdr:nvGrpSpPr>
                            <xdr:grpSpPr>
                              <a:xfrm>
                                <a:off x="0" y="3194213"/>
                                <a:ext cx="10692000" cy="1171575"/>
                                <a:chOff x="0" y="3194213"/>
                                <a:chExt cx="10692000" cy="1171575"/>
                              </a:xfrm>
                            </xdr:grpSpPr>
                            <xdr:sp>
                              <xdr:nvSpPr>
                                <xdr:cNvPr id="351" name="Shape 35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2" name="Shape 352"/>
                                <xdr:cNvGrpSpPr/>
                              </xdr:nvGrpSpPr>
                              <xdr:grpSpPr>
                                <a:xfrm>
                                  <a:off x="0" y="3194213"/>
                                  <a:ext cx="10692000" cy="1171575"/>
                                  <a:chOff x="0" y="3194213"/>
                                  <a:chExt cx="10692000" cy="1171575"/>
                                </a:xfrm>
                              </xdr:grpSpPr>
                              <xdr:sp>
                                <xdr:nvSpPr>
                                  <xdr:cNvPr id="353" name="Shape 35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4" name="Shape 354"/>
                                  <xdr:cNvGrpSpPr/>
                                </xdr:nvGrpSpPr>
                                <xdr:grpSpPr>
                                  <a:xfrm>
                                    <a:off x="0" y="3194213"/>
                                    <a:ext cx="10692000" cy="1171575"/>
                                    <a:chOff x="0" y="3194213"/>
                                    <a:chExt cx="10692000" cy="1171575"/>
                                  </a:xfrm>
                                </xdr:grpSpPr>
                                <xdr:sp>
                                  <xdr:nvSpPr>
                                    <xdr:cNvPr id="355" name="Shape 35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6" name="Shape 356"/>
                                    <xdr:cNvGrpSpPr/>
                                  </xdr:nvGrpSpPr>
                                  <xdr:grpSpPr>
                                    <a:xfrm>
                                      <a:off x="0" y="3194213"/>
                                      <a:ext cx="10692000" cy="1171575"/>
                                      <a:chOff x="0" y="3194213"/>
                                      <a:chExt cx="10692000" cy="1171575"/>
                                    </a:xfrm>
                                  </xdr:grpSpPr>
                                  <xdr:sp>
                                    <xdr:nvSpPr>
                                      <xdr:cNvPr id="357" name="Shape 35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58" name="Shape 358"/>
                                      <xdr:cNvGrpSpPr/>
                                    </xdr:nvGrpSpPr>
                                    <xdr:grpSpPr>
                                      <a:xfrm>
                                        <a:off x="0" y="3194213"/>
                                        <a:ext cx="10692000" cy="1171575"/>
                                        <a:chOff x="0" y="3194213"/>
                                        <a:chExt cx="10692000" cy="1171575"/>
                                      </a:xfrm>
                                    </xdr:grpSpPr>
                                    <xdr:sp>
                                      <xdr:nvSpPr>
                                        <xdr:cNvPr id="359" name="Shape 35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0" name="Shape 360"/>
                                        <xdr:cNvGrpSpPr/>
                                      </xdr:nvGrpSpPr>
                                      <xdr:grpSpPr>
                                        <a:xfrm>
                                          <a:off x="0" y="3194213"/>
                                          <a:ext cx="10692000" cy="1171575"/>
                                          <a:chOff x="0" y="3194213"/>
                                          <a:chExt cx="10692000" cy="1171575"/>
                                        </a:xfrm>
                                      </xdr:grpSpPr>
                                      <xdr:sp>
                                        <xdr:nvSpPr>
                                          <xdr:cNvPr id="361" name="Shape 36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2" name="Shape 362"/>
                                          <xdr:cNvGrpSpPr/>
                                        </xdr:nvGrpSpPr>
                                        <xdr:grpSpPr>
                                          <a:xfrm>
                                            <a:off x="0" y="3194213"/>
                                            <a:ext cx="10692000" cy="1171575"/>
                                            <a:chOff x="0" y="3194213"/>
                                            <a:chExt cx="10692000" cy="1171575"/>
                                          </a:xfrm>
                                        </xdr:grpSpPr>
                                        <xdr:sp>
                                          <xdr:nvSpPr>
                                            <xdr:cNvPr id="363" name="Shape 36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4" name="Shape 364"/>
                                            <xdr:cNvGrpSpPr/>
                                          </xdr:nvGrpSpPr>
                                          <xdr:grpSpPr>
                                            <a:xfrm>
                                              <a:off x="0" y="3194213"/>
                                              <a:ext cx="10692000" cy="1171560"/>
                                              <a:chOff x="0" y="0"/>
                                              <a:chExt cx="8648700" cy="1356175"/>
                                            </a:xfrm>
                                          </xdr:grpSpPr>
                                          <xdr:sp>
                                            <xdr:nvSpPr>
                                              <xdr:cNvPr id="365" name="Shape 36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66" name="Shape 366"/>
                                              <xdr:cNvGrpSpPr/>
                                            </xdr:nvGrpSpPr>
                                            <xdr:grpSpPr>
                                              <a:xfrm>
                                                <a:off x="0" y="0"/>
                                                <a:ext cx="8648700" cy="1343025"/>
                                                <a:chOff x="0" y="0"/>
                                                <a:chExt cx="759" cy="102"/>
                                              </a:xfrm>
                                            </xdr:grpSpPr>
                                            <xdr:sp>
                                              <xdr:nvSpPr>
                                                <xdr:cNvPr id="367" name="Shape 36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368" name="Shape 36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369" name="Shape 36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370" name="Shape 37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371" name="Shape 37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72" name="Shape 372"/>
            <xdr:cNvGrpSpPr/>
          </xdr:nvGrpSpPr>
          <xdr:grpSpPr>
            <a:xfrm>
              <a:off x="0" y="2879888"/>
              <a:ext cx="10692000" cy="1800225"/>
              <a:chOff x="0" y="2879888"/>
              <a:chExt cx="10692000" cy="1800225"/>
            </a:xfrm>
          </xdr:grpSpPr>
          <xdr:sp>
            <xdr:nvSpPr>
              <xdr:cNvPr id="373" name="Shape 37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74" name="Shape 374"/>
              <xdr:cNvGrpSpPr/>
            </xdr:nvGrpSpPr>
            <xdr:grpSpPr>
              <a:xfrm>
                <a:off x="0" y="2879888"/>
                <a:ext cx="10692000" cy="1800225"/>
                <a:chOff x="0" y="2879888"/>
                <a:chExt cx="10692000" cy="1800225"/>
              </a:xfrm>
            </xdr:grpSpPr>
            <xdr:sp>
              <xdr:nvSpPr>
                <xdr:cNvPr id="375" name="Shape 37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76" name="Shape 376"/>
                <xdr:cNvGrpSpPr/>
              </xdr:nvGrpSpPr>
              <xdr:grpSpPr>
                <a:xfrm>
                  <a:off x="0" y="2879888"/>
                  <a:ext cx="10692000" cy="1800225"/>
                  <a:chOff x="0" y="2917988"/>
                  <a:chExt cx="10692000" cy="1724025"/>
                </a:xfrm>
              </xdr:grpSpPr>
              <xdr:sp>
                <xdr:nvSpPr>
                  <xdr:cNvPr id="377" name="Shape 37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78" name="Shape 378"/>
                  <xdr:cNvGrpSpPr/>
                </xdr:nvGrpSpPr>
                <xdr:grpSpPr>
                  <a:xfrm>
                    <a:off x="0" y="2917988"/>
                    <a:ext cx="10692000" cy="1724025"/>
                    <a:chOff x="0" y="2917988"/>
                    <a:chExt cx="10692000" cy="1724025"/>
                  </a:xfrm>
                </xdr:grpSpPr>
                <xdr:sp>
                  <xdr:nvSpPr>
                    <xdr:cNvPr id="379" name="Shape 37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80" name="Shape 380"/>
                    <xdr:cNvGrpSpPr/>
                  </xdr:nvGrpSpPr>
                  <xdr:grpSpPr>
                    <a:xfrm>
                      <a:off x="0" y="2917988"/>
                      <a:ext cx="10692000" cy="1724025"/>
                      <a:chOff x="0" y="3094200"/>
                      <a:chExt cx="10692000" cy="1371600"/>
                    </a:xfrm>
                  </xdr:grpSpPr>
                  <xdr:sp>
                    <xdr:nvSpPr>
                      <xdr:cNvPr id="381" name="Shape 38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82" name="Shape 382"/>
                      <xdr:cNvGrpSpPr/>
                    </xdr:nvGrpSpPr>
                    <xdr:grpSpPr>
                      <a:xfrm>
                        <a:off x="0" y="3094200"/>
                        <a:ext cx="10692000" cy="1371600"/>
                        <a:chOff x="0" y="3094200"/>
                        <a:chExt cx="10692000" cy="1371600"/>
                      </a:xfrm>
                    </xdr:grpSpPr>
                    <xdr:sp>
                      <xdr:nvSpPr>
                        <xdr:cNvPr id="383" name="Shape 38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84" name="Shape 384"/>
                        <xdr:cNvGrpSpPr/>
                      </xdr:nvGrpSpPr>
                      <xdr:grpSpPr>
                        <a:xfrm>
                          <a:off x="0" y="3094200"/>
                          <a:ext cx="10692000" cy="1371600"/>
                          <a:chOff x="0" y="3094200"/>
                          <a:chExt cx="10692000" cy="1371600"/>
                        </a:xfrm>
                      </xdr:grpSpPr>
                      <xdr:sp>
                        <xdr:nvSpPr>
                          <xdr:cNvPr id="385" name="Shape 38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86" name="Shape 386"/>
                          <xdr:cNvGrpSpPr/>
                        </xdr:nvGrpSpPr>
                        <xdr:grpSpPr>
                          <a:xfrm>
                            <a:off x="0" y="3094200"/>
                            <a:ext cx="10692000" cy="1371600"/>
                            <a:chOff x="0" y="3194213"/>
                            <a:chExt cx="10692000" cy="1171575"/>
                          </a:xfrm>
                        </xdr:grpSpPr>
                        <xdr:sp>
                          <xdr:nvSpPr>
                            <xdr:cNvPr id="387" name="Shape 38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88" name="Shape 388"/>
                            <xdr:cNvGrpSpPr/>
                          </xdr:nvGrpSpPr>
                          <xdr:grpSpPr>
                            <a:xfrm>
                              <a:off x="0" y="3194213"/>
                              <a:ext cx="10692000" cy="1171575"/>
                              <a:chOff x="0" y="3194213"/>
                              <a:chExt cx="10692000" cy="1171575"/>
                            </a:xfrm>
                          </xdr:grpSpPr>
                          <xdr:sp>
                            <xdr:nvSpPr>
                              <xdr:cNvPr id="389" name="Shape 38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0" name="Shape 390"/>
                              <xdr:cNvGrpSpPr/>
                            </xdr:nvGrpSpPr>
                            <xdr:grpSpPr>
                              <a:xfrm>
                                <a:off x="0" y="3194213"/>
                                <a:ext cx="10692000" cy="1171575"/>
                                <a:chOff x="0" y="3194213"/>
                                <a:chExt cx="10692000" cy="1171575"/>
                              </a:xfrm>
                            </xdr:grpSpPr>
                            <xdr:sp>
                              <xdr:nvSpPr>
                                <xdr:cNvPr id="391" name="Shape 39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2" name="Shape 392"/>
                                <xdr:cNvGrpSpPr/>
                              </xdr:nvGrpSpPr>
                              <xdr:grpSpPr>
                                <a:xfrm>
                                  <a:off x="0" y="3194213"/>
                                  <a:ext cx="10692000" cy="1171575"/>
                                  <a:chOff x="0" y="3194213"/>
                                  <a:chExt cx="10692000" cy="1171575"/>
                                </a:xfrm>
                              </xdr:grpSpPr>
                              <xdr:sp>
                                <xdr:nvSpPr>
                                  <xdr:cNvPr id="393" name="Shape 39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4" name="Shape 394"/>
                                  <xdr:cNvGrpSpPr/>
                                </xdr:nvGrpSpPr>
                                <xdr:grpSpPr>
                                  <a:xfrm>
                                    <a:off x="0" y="3194213"/>
                                    <a:ext cx="10692000" cy="1171575"/>
                                    <a:chOff x="0" y="3194213"/>
                                    <a:chExt cx="10692000" cy="1171575"/>
                                  </a:xfrm>
                                </xdr:grpSpPr>
                                <xdr:sp>
                                  <xdr:nvSpPr>
                                    <xdr:cNvPr id="395" name="Shape 39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6" name="Shape 396"/>
                                    <xdr:cNvGrpSpPr/>
                                  </xdr:nvGrpSpPr>
                                  <xdr:grpSpPr>
                                    <a:xfrm>
                                      <a:off x="0" y="3194213"/>
                                      <a:ext cx="10692000" cy="1171575"/>
                                      <a:chOff x="0" y="3194213"/>
                                      <a:chExt cx="10692000" cy="1171575"/>
                                    </a:xfrm>
                                  </xdr:grpSpPr>
                                  <xdr:sp>
                                    <xdr:nvSpPr>
                                      <xdr:cNvPr id="397" name="Shape 39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398" name="Shape 398"/>
                                      <xdr:cNvGrpSpPr/>
                                    </xdr:nvGrpSpPr>
                                    <xdr:grpSpPr>
                                      <a:xfrm>
                                        <a:off x="0" y="3194213"/>
                                        <a:ext cx="10692000" cy="1171575"/>
                                        <a:chOff x="0" y="3194213"/>
                                        <a:chExt cx="10692000" cy="1171575"/>
                                      </a:xfrm>
                                    </xdr:grpSpPr>
                                    <xdr:sp>
                                      <xdr:nvSpPr>
                                        <xdr:cNvPr id="399" name="Shape 39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0" name="Shape 400"/>
                                        <xdr:cNvGrpSpPr/>
                                      </xdr:nvGrpSpPr>
                                      <xdr:grpSpPr>
                                        <a:xfrm>
                                          <a:off x="0" y="3194213"/>
                                          <a:ext cx="10692000" cy="1171575"/>
                                          <a:chOff x="0" y="3194213"/>
                                          <a:chExt cx="10692000" cy="1171575"/>
                                        </a:xfrm>
                                      </xdr:grpSpPr>
                                      <xdr:sp>
                                        <xdr:nvSpPr>
                                          <xdr:cNvPr id="401" name="Shape 40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2" name="Shape 402"/>
                                          <xdr:cNvGrpSpPr/>
                                        </xdr:nvGrpSpPr>
                                        <xdr:grpSpPr>
                                          <a:xfrm>
                                            <a:off x="0" y="3194213"/>
                                            <a:ext cx="10692000" cy="1171575"/>
                                            <a:chOff x="0" y="3194213"/>
                                            <a:chExt cx="10692000" cy="1171575"/>
                                          </a:xfrm>
                                        </xdr:grpSpPr>
                                        <xdr:sp>
                                          <xdr:nvSpPr>
                                            <xdr:cNvPr id="403" name="Shape 40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4" name="Shape 404"/>
                                            <xdr:cNvGrpSpPr/>
                                          </xdr:nvGrpSpPr>
                                          <xdr:grpSpPr>
                                            <a:xfrm>
                                              <a:off x="0" y="3194213"/>
                                              <a:ext cx="10692000" cy="1171560"/>
                                              <a:chOff x="0" y="0"/>
                                              <a:chExt cx="8648700" cy="1356175"/>
                                            </a:xfrm>
                                          </xdr:grpSpPr>
                                          <xdr:sp>
                                            <xdr:nvSpPr>
                                              <xdr:cNvPr id="405" name="Shape 40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06" name="Shape 406"/>
                                              <xdr:cNvGrpSpPr/>
                                            </xdr:nvGrpSpPr>
                                            <xdr:grpSpPr>
                                              <a:xfrm>
                                                <a:off x="0" y="0"/>
                                                <a:ext cx="8648700" cy="1343025"/>
                                                <a:chOff x="0" y="0"/>
                                                <a:chExt cx="759" cy="102"/>
                                              </a:xfrm>
                                            </xdr:grpSpPr>
                                            <xdr:sp>
                                              <xdr:nvSpPr>
                                                <xdr:cNvPr id="407" name="Shape 40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08" name="Shape 40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09" name="Shape 40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410" name="Shape 41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555700" cy="1800225"/>
    <xdr:grpSp>
      <xdr:nvGrpSpPr>
        <xdr:cNvPr id="2" name="Shape 2"/>
        <xdr:cNvGrpSpPr/>
      </xdr:nvGrpSpPr>
      <xdr:grpSpPr>
        <a:xfrm>
          <a:off x="0" y="2879888"/>
          <a:ext cx="10692000" cy="1800225"/>
          <a:chOff x="0" y="2879888"/>
          <a:chExt cx="10692000" cy="1800225"/>
        </a:xfrm>
      </xdr:grpSpPr>
      <xdr:grpSp>
        <xdr:nvGrpSpPr>
          <xdr:cNvPr id="411" name="Shape 41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12" name="Shape 412"/>
            <xdr:cNvGrpSpPr/>
          </xdr:nvGrpSpPr>
          <xdr:grpSpPr>
            <a:xfrm>
              <a:off x="0" y="2879888"/>
              <a:ext cx="10692000" cy="1800225"/>
              <a:chOff x="0" y="2879888"/>
              <a:chExt cx="10692000" cy="1800225"/>
            </a:xfrm>
          </xdr:grpSpPr>
          <xdr:sp>
            <xdr:nvSpPr>
              <xdr:cNvPr id="413" name="Shape 41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14" name="Shape 414"/>
              <xdr:cNvGrpSpPr/>
            </xdr:nvGrpSpPr>
            <xdr:grpSpPr>
              <a:xfrm>
                <a:off x="0" y="2879888"/>
                <a:ext cx="10692000" cy="1800225"/>
                <a:chOff x="0" y="2879888"/>
                <a:chExt cx="10692000" cy="1800225"/>
              </a:xfrm>
            </xdr:grpSpPr>
            <xdr:sp>
              <xdr:nvSpPr>
                <xdr:cNvPr id="415" name="Shape 41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16" name="Shape 416"/>
                <xdr:cNvGrpSpPr/>
              </xdr:nvGrpSpPr>
              <xdr:grpSpPr>
                <a:xfrm>
                  <a:off x="0" y="2879888"/>
                  <a:ext cx="10692000" cy="1800225"/>
                  <a:chOff x="0" y="2917988"/>
                  <a:chExt cx="10692000" cy="1724025"/>
                </a:xfrm>
              </xdr:grpSpPr>
              <xdr:sp>
                <xdr:nvSpPr>
                  <xdr:cNvPr id="417" name="Shape 41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18" name="Shape 418"/>
                  <xdr:cNvGrpSpPr/>
                </xdr:nvGrpSpPr>
                <xdr:grpSpPr>
                  <a:xfrm>
                    <a:off x="0" y="2917988"/>
                    <a:ext cx="10692000" cy="1724025"/>
                    <a:chOff x="0" y="2917988"/>
                    <a:chExt cx="10692000" cy="1724025"/>
                  </a:xfrm>
                </xdr:grpSpPr>
                <xdr:sp>
                  <xdr:nvSpPr>
                    <xdr:cNvPr id="419" name="Shape 41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20" name="Shape 420"/>
                    <xdr:cNvGrpSpPr/>
                  </xdr:nvGrpSpPr>
                  <xdr:grpSpPr>
                    <a:xfrm>
                      <a:off x="0" y="2917988"/>
                      <a:ext cx="10692000" cy="1724025"/>
                      <a:chOff x="0" y="3094200"/>
                      <a:chExt cx="10692000" cy="1371600"/>
                    </a:xfrm>
                  </xdr:grpSpPr>
                  <xdr:sp>
                    <xdr:nvSpPr>
                      <xdr:cNvPr id="421" name="Shape 42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22" name="Shape 422"/>
                      <xdr:cNvGrpSpPr/>
                    </xdr:nvGrpSpPr>
                    <xdr:grpSpPr>
                      <a:xfrm>
                        <a:off x="0" y="3094200"/>
                        <a:ext cx="10692000" cy="1371600"/>
                        <a:chOff x="0" y="3094200"/>
                        <a:chExt cx="10692000" cy="1371600"/>
                      </a:xfrm>
                    </xdr:grpSpPr>
                    <xdr:sp>
                      <xdr:nvSpPr>
                        <xdr:cNvPr id="423" name="Shape 42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24" name="Shape 424"/>
                        <xdr:cNvGrpSpPr/>
                      </xdr:nvGrpSpPr>
                      <xdr:grpSpPr>
                        <a:xfrm>
                          <a:off x="0" y="3094200"/>
                          <a:ext cx="10692000" cy="1371600"/>
                          <a:chOff x="0" y="3094200"/>
                          <a:chExt cx="10692000" cy="1371600"/>
                        </a:xfrm>
                      </xdr:grpSpPr>
                      <xdr:sp>
                        <xdr:nvSpPr>
                          <xdr:cNvPr id="425" name="Shape 42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26" name="Shape 426"/>
                          <xdr:cNvGrpSpPr/>
                        </xdr:nvGrpSpPr>
                        <xdr:grpSpPr>
                          <a:xfrm>
                            <a:off x="0" y="3094200"/>
                            <a:ext cx="10692000" cy="1371600"/>
                            <a:chOff x="0" y="3194213"/>
                            <a:chExt cx="10692000" cy="1171575"/>
                          </a:xfrm>
                        </xdr:grpSpPr>
                        <xdr:sp>
                          <xdr:nvSpPr>
                            <xdr:cNvPr id="427" name="Shape 42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28" name="Shape 428"/>
                            <xdr:cNvGrpSpPr/>
                          </xdr:nvGrpSpPr>
                          <xdr:grpSpPr>
                            <a:xfrm>
                              <a:off x="0" y="3194213"/>
                              <a:ext cx="10692000" cy="1171575"/>
                              <a:chOff x="0" y="3194213"/>
                              <a:chExt cx="10692000" cy="1171575"/>
                            </a:xfrm>
                          </xdr:grpSpPr>
                          <xdr:sp>
                            <xdr:nvSpPr>
                              <xdr:cNvPr id="429" name="Shape 42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0" name="Shape 430"/>
                              <xdr:cNvGrpSpPr/>
                            </xdr:nvGrpSpPr>
                            <xdr:grpSpPr>
                              <a:xfrm>
                                <a:off x="0" y="3194213"/>
                                <a:ext cx="10692000" cy="1171575"/>
                                <a:chOff x="0" y="3194213"/>
                                <a:chExt cx="10692000" cy="1171575"/>
                              </a:xfrm>
                            </xdr:grpSpPr>
                            <xdr:sp>
                              <xdr:nvSpPr>
                                <xdr:cNvPr id="431" name="Shape 43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2" name="Shape 432"/>
                                <xdr:cNvGrpSpPr/>
                              </xdr:nvGrpSpPr>
                              <xdr:grpSpPr>
                                <a:xfrm>
                                  <a:off x="0" y="3194213"/>
                                  <a:ext cx="10692000" cy="1171575"/>
                                  <a:chOff x="0" y="3194213"/>
                                  <a:chExt cx="10692000" cy="1171575"/>
                                </a:xfrm>
                              </xdr:grpSpPr>
                              <xdr:sp>
                                <xdr:nvSpPr>
                                  <xdr:cNvPr id="433" name="Shape 43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4" name="Shape 434"/>
                                  <xdr:cNvGrpSpPr/>
                                </xdr:nvGrpSpPr>
                                <xdr:grpSpPr>
                                  <a:xfrm>
                                    <a:off x="0" y="3194213"/>
                                    <a:ext cx="10692000" cy="1171575"/>
                                    <a:chOff x="0" y="3194213"/>
                                    <a:chExt cx="10692000" cy="1171575"/>
                                  </a:xfrm>
                                </xdr:grpSpPr>
                                <xdr:sp>
                                  <xdr:nvSpPr>
                                    <xdr:cNvPr id="435" name="Shape 43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6" name="Shape 436"/>
                                    <xdr:cNvGrpSpPr/>
                                  </xdr:nvGrpSpPr>
                                  <xdr:grpSpPr>
                                    <a:xfrm>
                                      <a:off x="0" y="3194213"/>
                                      <a:ext cx="10692000" cy="1171575"/>
                                      <a:chOff x="0" y="3194213"/>
                                      <a:chExt cx="10692000" cy="1171575"/>
                                    </a:xfrm>
                                  </xdr:grpSpPr>
                                  <xdr:sp>
                                    <xdr:nvSpPr>
                                      <xdr:cNvPr id="437" name="Shape 43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38" name="Shape 438"/>
                                      <xdr:cNvGrpSpPr/>
                                    </xdr:nvGrpSpPr>
                                    <xdr:grpSpPr>
                                      <a:xfrm>
                                        <a:off x="0" y="3194213"/>
                                        <a:ext cx="10692000" cy="1171575"/>
                                        <a:chOff x="0" y="3194213"/>
                                        <a:chExt cx="10692000" cy="1171575"/>
                                      </a:xfrm>
                                    </xdr:grpSpPr>
                                    <xdr:sp>
                                      <xdr:nvSpPr>
                                        <xdr:cNvPr id="439" name="Shape 43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0" name="Shape 440"/>
                                        <xdr:cNvGrpSpPr/>
                                      </xdr:nvGrpSpPr>
                                      <xdr:grpSpPr>
                                        <a:xfrm>
                                          <a:off x="0" y="3194213"/>
                                          <a:ext cx="10692000" cy="1171575"/>
                                          <a:chOff x="0" y="3194213"/>
                                          <a:chExt cx="10692000" cy="1171575"/>
                                        </a:xfrm>
                                      </xdr:grpSpPr>
                                      <xdr:sp>
                                        <xdr:nvSpPr>
                                          <xdr:cNvPr id="441" name="Shape 44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2" name="Shape 442"/>
                                          <xdr:cNvGrpSpPr/>
                                        </xdr:nvGrpSpPr>
                                        <xdr:grpSpPr>
                                          <a:xfrm>
                                            <a:off x="0" y="3194213"/>
                                            <a:ext cx="10692000" cy="1171575"/>
                                            <a:chOff x="0" y="3194213"/>
                                            <a:chExt cx="10692000" cy="1171575"/>
                                          </a:xfrm>
                                        </xdr:grpSpPr>
                                        <xdr:sp>
                                          <xdr:nvSpPr>
                                            <xdr:cNvPr id="443" name="Shape 44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4" name="Shape 444"/>
                                            <xdr:cNvGrpSpPr/>
                                          </xdr:nvGrpSpPr>
                                          <xdr:grpSpPr>
                                            <a:xfrm>
                                              <a:off x="0" y="3194213"/>
                                              <a:ext cx="10692000" cy="1171560"/>
                                              <a:chOff x="0" y="0"/>
                                              <a:chExt cx="8648700" cy="1356175"/>
                                            </a:xfrm>
                                          </xdr:grpSpPr>
                                          <xdr:sp>
                                            <xdr:nvSpPr>
                                              <xdr:cNvPr id="445" name="Shape 44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46" name="Shape 446"/>
                                              <xdr:cNvGrpSpPr/>
                                            </xdr:nvGrpSpPr>
                                            <xdr:grpSpPr>
                                              <a:xfrm>
                                                <a:off x="0" y="0"/>
                                                <a:ext cx="8648700" cy="1343025"/>
                                                <a:chOff x="0" y="0"/>
                                                <a:chExt cx="759" cy="102"/>
                                              </a:xfrm>
                                            </xdr:grpSpPr>
                                            <xdr:sp>
                                              <xdr:nvSpPr>
                                                <xdr:cNvPr id="447" name="Shape 44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48" name="Shape 44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49" name="Shape 44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450" name="Shape 45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451" name="Shape 45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52" name="Shape 452"/>
            <xdr:cNvGrpSpPr/>
          </xdr:nvGrpSpPr>
          <xdr:grpSpPr>
            <a:xfrm>
              <a:off x="0" y="2879888"/>
              <a:ext cx="10692000" cy="1800225"/>
              <a:chOff x="0" y="2879888"/>
              <a:chExt cx="10692000" cy="1800225"/>
            </a:xfrm>
          </xdr:grpSpPr>
          <xdr:sp>
            <xdr:nvSpPr>
              <xdr:cNvPr id="453" name="Shape 45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54" name="Shape 454"/>
              <xdr:cNvGrpSpPr/>
            </xdr:nvGrpSpPr>
            <xdr:grpSpPr>
              <a:xfrm>
                <a:off x="0" y="2879888"/>
                <a:ext cx="10692000" cy="1800225"/>
                <a:chOff x="0" y="2879888"/>
                <a:chExt cx="10692000" cy="1800225"/>
              </a:xfrm>
            </xdr:grpSpPr>
            <xdr:sp>
              <xdr:nvSpPr>
                <xdr:cNvPr id="455" name="Shape 45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56" name="Shape 456"/>
                <xdr:cNvGrpSpPr/>
              </xdr:nvGrpSpPr>
              <xdr:grpSpPr>
                <a:xfrm>
                  <a:off x="0" y="2879888"/>
                  <a:ext cx="10692000" cy="1800225"/>
                  <a:chOff x="0" y="2917988"/>
                  <a:chExt cx="10692000" cy="1724025"/>
                </a:xfrm>
              </xdr:grpSpPr>
              <xdr:sp>
                <xdr:nvSpPr>
                  <xdr:cNvPr id="457" name="Shape 45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58" name="Shape 458"/>
                  <xdr:cNvGrpSpPr/>
                </xdr:nvGrpSpPr>
                <xdr:grpSpPr>
                  <a:xfrm>
                    <a:off x="0" y="2917988"/>
                    <a:ext cx="10692000" cy="1724025"/>
                    <a:chOff x="0" y="2917988"/>
                    <a:chExt cx="10692000" cy="1724025"/>
                  </a:xfrm>
                </xdr:grpSpPr>
                <xdr:sp>
                  <xdr:nvSpPr>
                    <xdr:cNvPr id="459" name="Shape 45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60" name="Shape 460"/>
                    <xdr:cNvGrpSpPr/>
                  </xdr:nvGrpSpPr>
                  <xdr:grpSpPr>
                    <a:xfrm>
                      <a:off x="0" y="2917988"/>
                      <a:ext cx="10692000" cy="1724025"/>
                      <a:chOff x="0" y="3094200"/>
                      <a:chExt cx="10692000" cy="1371600"/>
                    </a:xfrm>
                  </xdr:grpSpPr>
                  <xdr:sp>
                    <xdr:nvSpPr>
                      <xdr:cNvPr id="461" name="Shape 46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62" name="Shape 462"/>
                      <xdr:cNvGrpSpPr/>
                    </xdr:nvGrpSpPr>
                    <xdr:grpSpPr>
                      <a:xfrm>
                        <a:off x="0" y="3094200"/>
                        <a:ext cx="10692000" cy="1371600"/>
                        <a:chOff x="0" y="3094200"/>
                        <a:chExt cx="10692000" cy="1371600"/>
                      </a:xfrm>
                    </xdr:grpSpPr>
                    <xdr:sp>
                      <xdr:nvSpPr>
                        <xdr:cNvPr id="463" name="Shape 46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64" name="Shape 464"/>
                        <xdr:cNvGrpSpPr/>
                      </xdr:nvGrpSpPr>
                      <xdr:grpSpPr>
                        <a:xfrm>
                          <a:off x="0" y="3094200"/>
                          <a:ext cx="10692000" cy="1371600"/>
                          <a:chOff x="0" y="3094200"/>
                          <a:chExt cx="10692000" cy="1371600"/>
                        </a:xfrm>
                      </xdr:grpSpPr>
                      <xdr:sp>
                        <xdr:nvSpPr>
                          <xdr:cNvPr id="465" name="Shape 46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66" name="Shape 466"/>
                          <xdr:cNvGrpSpPr/>
                        </xdr:nvGrpSpPr>
                        <xdr:grpSpPr>
                          <a:xfrm>
                            <a:off x="0" y="3094200"/>
                            <a:ext cx="10692000" cy="1371600"/>
                            <a:chOff x="0" y="3194213"/>
                            <a:chExt cx="10692000" cy="1171575"/>
                          </a:xfrm>
                        </xdr:grpSpPr>
                        <xdr:sp>
                          <xdr:nvSpPr>
                            <xdr:cNvPr id="467" name="Shape 46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68" name="Shape 468"/>
                            <xdr:cNvGrpSpPr/>
                          </xdr:nvGrpSpPr>
                          <xdr:grpSpPr>
                            <a:xfrm>
                              <a:off x="0" y="3194213"/>
                              <a:ext cx="10692000" cy="1171575"/>
                              <a:chOff x="0" y="3194213"/>
                              <a:chExt cx="10692000" cy="1171575"/>
                            </a:xfrm>
                          </xdr:grpSpPr>
                          <xdr:sp>
                            <xdr:nvSpPr>
                              <xdr:cNvPr id="469" name="Shape 46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0" name="Shape 470"/>
                              <xdr:cNvGrpSpPr/>
                            </xdr:nvGrpSpPr>
                            <xdr:grpSpPr>
                              <a:xfrm>
                                <a:off x="0" y="3194213"/>
                                <a:ext cx="10692000" cy="1171575"/>
                                <a:chOff x="0" y="3194213"/>
                                <a:chExt cx="10692000" cy="1171575"/>
                              </a:xfrm>
                            </xdr:grpSpPr>
                            <xdr:sp>
                              <xdr:nvSpPr>
                                <xdr:cNvPr id="471" name="Shape 47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2" name="Shape 472"/>
                                <xdr:cNvGrpSpPr/>
                              </xdr:nvGrpSpPr>
                              <xdr:grpSpPr>
                                <a:xfrm>
                                  <a:off x="0" y="3194213"/>
                                  <a:ext cx="10692000" cy="1171575"/>
                                  <a:chOff x="0" y="3194213"/>
                                  <a:chExt cx="10692000" cy="1171575"/>
                                </a:xfrm>
                              </xdr:grpSpPr>
                              <xdr:sp>
                                <xdr:nvSpPr>
                                  <xdr:cNvPr id="473" name="Shape 47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4" name="Shape 474"/>
                                  <xdr:cNvGrpSpPr/>
                                </xdr:nvGrpSpPr>
                                <xdr:grpSpPr>
                                  <a:xfrm>
                                    <a:off x="0" y="3194213"/>
                                    <a:ext cx="10692000" cy="1171575"/>
                                    <a:chOff x="0" y="3194213"/>
                                    <a:chExt cx="10692000" cy="1171575"/>
                                  </a:xfrm>
                                </xdr:grpSpPr>
                                <xdr:sp>
                                  <xdr:nvSpPr>
                                    <xdr:cNvPr id="475" name="Shape 47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6" name="Shape 476"/>
                                    <xdr:cNvGrpSpPr/>
                                  </xdr:nvGrpSpPr>
                                  <xdr:grpSpPr>
                                    <a:xfrm>
                                      <a:off x="0" y="3194213"/>
                                      <a:ext cx="10692000" cy="1171575"/>
                                      <a:chOff x="0" y="3194213"/>
                                      <a:chExt cx="10692000" cy="1171575"/>
                                    </a:xfrm>
                                  </xdr:grpSpPr>
                                  <xdr:sp>
                                    <xdr:nvSpPr>
                                      <xdr:cNvPr id="477" name="Shape 47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78" name="Shape 478"/>
                                      <xdr:cNvGrpSpPr/>
                                    </xdr:nvGrpSpPr>
                                    <xdr:grpSpPr>
                                      <a:xfrm>
                                        <a:off x="0" y="3194213"/>
                                        <a:ext cx="10692000" cy="1171575"/>
                                        <a:chOff x="0" y="3194213"/>
                                        <a:chExt cx="10692000" cy="1171575"/>
                                      </a:xfrm>
                                    </xdr:grpSpPr>
                                    <xdr:sp>
                                      <xdr:nvSpPr>
                                        <xdr:cNvPr id="479" name="Shape 47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0" name="Shape 480"/>
                                        <xdr:cNvGrpSpPr/>
                                      </xdr:nvGrpSpPr>
                                      <xdr:grpSpPr>
                                        <a:xfrm>
                                          <a:off x="0" y="3194213"/>
                                          <a:ext cx="10692000" cy="1171575"/>
                                          <a:chOff x="0" y="3194213"/>
                                          <a:chExt cx="10692000" cy="1171575"/>
                                        </a:xfrm>
                                      </xdr:grpSpPr>
                                      <xdr:sp>
                                        <xdr:nvSpPr>
                                          <xdr:cNvPr id="481" name="Shape 48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2" name="Shape 482"/>
                                          <xdr:cNvGrpSpPr/>
                                        </xdr:nvGrpSpPr>
                                        <xdr:grpSpPr>
                                          <a:xfrm>
                                            <a:off x="0" y="3194213"/>
                                            <a:ext cx="10692000" cy="1171575"/>
                                            <a:chOff x="0" y="3194213"/>
                                            <a:chExt cx="10692000" cy="1171575"/>
                                          </a:xfrm>
                                        </xdr:grpSpPr>
                                        <xdr:sp>
                                          <xdr:nvSpPr>
                                            <xdr:cNvPr id="483" name="Shape 48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4" name="Shape 484"/>
                                            <xdr:cNvGrpSpPr/>
                                          </xdr:nvGrpSpPr>
                                          <xdr:grpSpPr>
                                            <a:xfrm>
                                              <a:off x="0" y="3194213"/>
                                              <a:ext cx="10692000" cy="1171560"/>
                                              <a:chOff x="0" y="0"/>
                                              <a:chExt cx="8648700" cy="1356175"/>
                                            </a:xfrm>
                                          </xdr:grpSpPr>
                                          <xdr:sp>
                                            <xdr:nvSpPr>
                                              <xdr:cNvPr id="485" name="Shape 48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486" name="Shape 486"/>
                                              <xdr:cNvGrpSpPr/>
                                            </xdr:nvGrpSpPr>
                                            <xdr:grpSpPr>
                                              <a:xfrm>
                                                <a:off x="0" y="0"/>
                                                <a:ext cx="8648700" cy="1343025"/>
                                                <a:chOff x="0" y="0"/>
                                                <a:chExt cx="759" cy="102"/>
                                              </a:xfrm>
                                            </xdr:grpSpPr>
                                            <xdr:sp>
                                              <xdr:nvSpPr>
                                                <xdr:cNvPr id="487" name="Shape 48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488" name="Shape 48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489" name="Shape 48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490" name="Shape 49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491" name="Shape 49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92" name="Shape 492"/>
            <xdr:cNvGrpSpPr/>
          </xdr:nvGrpSpPr>
          <xdr:grpSpPr>
            <a:xfrm>
              <a:off x="0" y="2879888"/>
              <a:ext cx="10692000" cy="1800225"/>
              <a:chOff x="0" y="2879888"/>
              <a:chExt cx="10692000" cy="1800225"/>
            </a:xfrm>
          </xdr:grpSpPr>
          <xdr:sp>
            <xdr:nvSpPr>
              <xdr:cNvPr id="493" name="Shape 49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94" name="Shape 494"/>
              <xdr:cNvGrpSpPr/>
            </xdr:nvGrpSpPr>
            <xdr:grpSpPr>
              <a:xfrm>
                <a:off x="0" y="2879888"/>
                <a:ext cx="10692000" cy="1800225"/>
                <a:chOff x="0" y="2879888"/>
                <a:chExt cx="10692000" cy="1800225"/>
              </a:xfrm>
            </xdr:grpSpPr>
            <xdr:sp>
              <xdr:nvSpPr>
                <xdr:cNvPr id="495" name="Shape 49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96" name="Shape 496"/>
                <xdr:cNvGrpSpPr/>
              </xdr:nvGrpSpPr>
              <xdr:grpSpPr>
                <a:xfrm>
                  <a:off x="0" y="2879888"/>
                  <a:ext cx="10692000" cy="1800225"/>
                  <a:chOff x="0" y="2917988"/>
                  <a:chExt cx="10692000" cy="1724025"/>
                </a:xfrm>
              </xdr:grpSpPr>
              <xdr:sp>
                <xdr:nvSpPr>
                  <xdr:cNvPr id="497" name="Shape 49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98" name="Shape 498"/>
                  <xdr:cNvGrpSpPr/>
                </xdr:nvGrpSpPr>
                <xdr:grpSpPr>
                  <a:xfrm>
                    <a:off x="0" y="2917988"/>
                    <a:ext cx="10692000" cy="1724025"/>
                    <a:chOff x="0" y="2917988"/>
                    <a:chExt cx="10692000" cy="1724025"/>
                  </a:xfrm>
                </xdr:grpSpPr>
                <xdr:sp>
                  <xdr:nvSpPr>
                    <xdr:cNvPr id="499" name="Shape 49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00" name="Shape 500"/>
                    <xdr:cNvGrpSpPr/>
                  </xdr:nvGrpSpPr>
                  <xdr:grpSpPr>
                    <a:xfrm>
                      <a:off x="0" y="2917988"/>
                      <a:ext cx="10692000" cy="1724025"/>
                      <a:chOff x="0" y="3094200"/>
                      <a:chExt cx="10692000" cy="1371600"/>
                    </a:xfrm>
                  </xdr:grpSpPr>
                  <xdr:sp>
                    <xdr:nvSpPr>
                      <xdr:cNvPr id="501" name="Shape 50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02" name="Shape 502"/>
                      <xdr:cNvGrpSpPr/>
                    </xdr:nvGrpSpPr>
                    <xdr:grpSpPr>
                      <a:xfrm>
                        <a:off x="0" y="3094200"/>
                        <a:ext cx="10692000" cy="1371600"/>
                        <a:chOff x="0" y="3094200"/>
                        <a:chExt cx="10692000" cy="1371600"/>
                      </a:xfrm>
                    </xdr:grpSpPr>
                    <xdr:sp>
                      <xdr:nvSpPr>
                        <xdr:cNvPr id="503" name="Shape 50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04" name="Shape 504"/>
                        <xdr:cNvGrpSpPr/>
                      </xdr:nvGrpSpPr>
                      <xdr:grpSpPr>
                        <a:xfrm>
                          <a:off x="0" y="3094200"/>
                          <a:ext cx="10692000" cy="1371600"/>
                          <a:chOff x="0" y="3094200"/>
                          <a:chExt cx="10692000" cy="1371600"/>
                        </a:xfrm>
                      </xdr:grpSpPr>
                      <xdr:sp>
                        <xdr:nvSpPr>
                          <xdr:cNvPr id="505" name="Shape 50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06" name="Shape 506"/>
                          <xdr:cNvGrpSpPr/>
                        </xdr:nvGrpSpPr>
                        <xdr:grpSpPr>
                          <a:xfrm>
                            <a:off x="0" y="3094200"/>
                            <a:ext cx="10692000" cy="1371600"/>
                            <a:chOff x="0" y="3194213"/>
                            <a:chExt cx="10692000" cy="1171575"/>
                          </a:xfrm>
                        </xdr:grpSpPr>
                        <xdr:sp>
                          <xdr:nvSpPr>
                            <xdr:cNvPr id="507" name="Shape 50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08" name="Shape 508"/>
                            <xdr:cNvGrpSpPr/>
                          </xdr:nvGrpSpPr>
                          <xdr:grpSpPr>
                            <a:xfrm>
                              <a:off x="0" y="3194213"/>
                              <a:ext cx="10692000" cy="1171575"/>
                              <a:chOff x="0" y="3194213"/>
                              <a:chExt cx="10692000" cy="1171575"/>
                            </a:xfrm>
                          </xdr:grpSpPr>
                          <xdr:sp>
                            <xdr:nvSpPr>
                              <xdr:cNvPr id="509" name="Shape 50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0" name="Shape 510"/>
                              <xdr:cNvGrpSpPr/>
                            </xdr:nvGrpSpPr>
                            <xdr:grpSpPr>
                              <a:xfrm>
                                <a:off x="0" y="3194213"/>
                                <a:ext cx="10692000" cy="1171575"/>
                                <a:chOff x="0" y="3194213"/>
                                <a:chExt cx="10692000" cy="1171575"/>
                              </a:xfrm>
                            </xdr:grpSpPr>
                            <xdr:sp>
                              <xdr:nvSpPr>
                                <xdr:cNvPr id="511" name="Shape 51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2" name="Shape 512"/>
                                <xdr:cNvGrpSpPr/>
                              </xdr:nvGrpSpPr>
                              <xdr:grpSpPr>
                                <a:xfrm>
                                  <a:off x="0" y="3194213"/>
                                  <a:ext cx="10692000" cy="1171575"/>
                                  <a:chOff x="0" y="3194213"/>
                                  <a:chExt cx="10692000" cy="1171575"/>
                                </a:xfrm>
                              </xdr:grpSpPr>
                              <xdr:sp>
                                <xdr:nvSpPr>
                                  <xdr:cNvPr id="513" name="Shape 51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4" name="Shape 514"/>
                                  <xdr:cNvGrpSpPr/>
                                </xdr:nvGrpSpPr>
                                <xdr:grpSpPr>
                                  <a:xfrm>
                                    <a:off x="0" y="3194213"/>
                                    <a:ext cx="10692000" cy="1171575"/>
                                    <a:chOff x="0" y="3194213"/>
                                    <a:chExt cx="10692000" cy="1171575"/>
                                  </a:xfrm>
                                </xdr:grpSpPr>
                                <xdr:sp>
                                  <xdr:nvSpPr>
                                    <xdr:cNvPr id="515" name="Shape 51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6" name="Shape 516"/>
                                    <xdr:cNvGrpSpPr/>
                                  </xdr:nvGrpSpPr>
                                  <xdr:grpSpPr>
                                    <a:xfrm>
                                      <a:off x="0" y="3194213"/>
                                      <a:ext cx="10692000" cy="1171575"/>
                                      <a:chOff x="0" y="3194213"/>
                                      <a:chExt cx="10692000" cy="1171575"/>
                                    </a:xfrm>
                                  </xdr:grpSpPr>
                                  <xdr:sp>
                                    <xdr:nvSpPr>
                                      <xdr:cNvPr id="517" name="Shape 51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18" name="Shape 518"/>
                                      <xdr:cNvGrpSpPr/>
                                    </xdr:nvGrpSpPr>
                                    <xdr:grpSpPr>
                                      <a:xfrm>
                                        <a:off x="0" y="3194213"/>
                                        <a:ext cx="10692000" cy="1171575"/>
                                        <a:chOff x="0" y="3194213"/>
                                        <a:chExt cx="10692000" cy="1171575"/>
                                      </a:xfrm>
                                    </xdr:grpSpPr>
                                    <xdr:sp>
                                      <xdr:nvSpPr>
                                        <xdr:cNvPr id="519" name="Shape 51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0" name="Shape 520"/>
                                        <xdr:cNvGrpSpPr/>
                                      </xdr:nvGrpSpPr>
                                      <xdr:grpSpPr>
                                        <a:xfrm>
                                          <a:off x="0" y="3194213"/>
                                          <a:ext cx="10692000" cy="1171575"/>
                                          <a:chOff x="0" y="3194213"/>
                                          <a:chExt cx="10692000" cy="1171575"/>
                                        </a:xfrm>
                                      </xdr:grpSpPr>
                                      <xdr:sp>
                                        <xdr:nvSpPr>
                                          <xdr:cNvPr id="521" name="Shape 52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2" name="Shape 522"/>
                                          <xdr:cNvGrpSpPr/>
                                        </xdr:nvGrpSpPr>
                                        <xdr:grpSpPr>
                                          <a:xfrm>
                                            <a:off x="0" y="3194213"/>
                                            <a:ext cx="10692000" cy="1171575"/>
                                            <a:chOff x="0" y="3194213"/>
                                            <a:chExt cx="10692000" cy="1171575"/>
                                          </a:xfrm>
                                        </xdr:grpSpPr>
                                        <xdr:sp>
                                          <xdr:nvSpPr>
                                            <xdr:cNvPr id="523" name="Shape 52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4" name="Shape 524"/>
                                            <xdr:cNvGrpSpPr/>
                                          </xdr:nvGrpSpPr>
                                          <xdr:grpSpPr>
                                            <a:xfrm>
                                              <a:off x="0" y="3194213"/>
                                              <a:ext cx="10692000" cy="1171560"/>
                                              <a:chOff x="0" y="0"/>
                                              <a:chExt cx="8648700" cy="1356175"/>
                                            </a:xfrm>
                                          </xdr:grpSpPr>
                                          <xdr:sp>
                                            <xdr:nvSpPr>
                                              <xdr:cNvPr id="525" name="Shape 52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26" name="Shape 526"/>
                                              <xdr:cNvGrpSpPr/>
                                            </xdr:nvGrpSpPr>
                                            <xdr:grpSpPr>
                                              <a:xfrm>
                                                <a:off x="0" y="0"/>
                                                <a:ext cx="8648700" cy="1343025"/>
                                                <a:chOff x="0" y="0"/>
                                                <a:chExt cx="759" cy="102"/>
                                              </a:xfrm>
                                            </xdr:grpSpPr>
                                            <xdr:sp>
                                              <xdr:nvSpPr>
                                                <xdr:cNvPr id="527" name="Shape 52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28" name="Shape 52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29" name="Shape 52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3</xdr:col>
      <xdr:colOff>1752600</xdr:colOff>
      <xdr:row>5</xdr:row>
      <xdr:rowOff>104775</xdr:rowOff>
    </xdr:from>
    <xdr:ext cx="3086100" cy="504825"/>
    <xdr:sp>
      <xdr:nvSpPr>
        <xdr:cNvPr id="530" name="Shape 530"/>
        <xdr:cNvSpPr txBox="1"/>
      </xdr:nvSpPr>
      <xdr:spPr>
        <a:xfrm>
          <a:off x="3807713" y="3532350"/>
          <a:ext cx="3076575" cy="49530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531" name="Shape 53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32" name="Shape 532"/>
            <xdr:cNvGrpSpPr/>
          </xdr:nvGrpSpPr>
          <xdr:grpSpPr>
            <a:xfrm>
              <a:off x="0" y="2879888"/>
              <a:ext cx="10692000" cy="1800225"/>
              <a:chOff x="0" y="2879888"/>
              <a:chExt cx="10692000" cy="1800225"/>
            </a:xfrm>
          </xdr:grpSpPr>
          <xdr:sp>
            <xdr:nvSpPr>
              <xdr:cNvPr id="533" name="Shape 53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34" name="Shape 534"/>
              <xdr:cNvGrpSpPr/>
            </xdr:nvGrpSpPr>
            <xdr:grpSpPr>
              <a:xfrm>
                <a:off x="0" y="2879888"/>
                <a:ext cx="10692000" cy="1800225"/>
                <a:chOff x="0" y="2879888"/>
                <a:chExt cx="10692000" cy="1800225"/>
              </a:xfrm>
            </xdr:grpSpPr>
            <xdr:sp>
              <xdr:nvSpPr>
                <xdr:cNvPr id="535" name="Shape 53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36" name="Shape 536"/>
                <xdr:cNvGrpSpPr/>
              </xdr:nvGrpSpPr>
              <xdr:grpSpPr>
                <a:xfrm>
                  <a:off x="0" y="2879888"/>
                  <a:ext cx="10692000" cy="1800225"/>
                  <a:chOff x="0" y="2917988"/>
                  <a:chExt cx="10692000" cy="1724025"/>
                </a:xfrm>
              </xdr:grpSpPr>
              <xdr:sp>
                <xdr:nvSpPr>
                  <xdr:cNvPr id="537" name="Shape 53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38" name="Shape 538"/>
                  <xdr:cNvGrpSpPr/>
                </xdr:nvGrpSpPr>
                <xdr:grpSpPr>
                  <a:xfrm>
                    <a:off x="0" y="2917988"/>
                    <a:ext cx="10692000" cy="1724025"/>
                    <a:chOff x="0" y="2917988"/>
                    <a:chExt cx="10692000" cy="1724025"/>
                  </a:xfrm>
                </xdr:grpSpPr>
                <xdr:sp>
                  <xdr:nvSpPr>
                    <xdr:cNvPr id="539" name="Shape 53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0" name="Shape 540"/>
                    <xdr:cNvGrpSpPr/>
                  </xdr:nvGrpSpPr>
                  <xdr:grpSpPr>
                    <a:xfrm>
                      <a:off x="0" y="2917988"/>
                      <a:ext cx="10692000" cy="1724025"/>
                      <a:chOff x="0" y="3094200"/>
                      <a:chExt cx="10692000" cy="1371600"/>
                    </a:xfrm>
                  </xdr:grpSpPr>
                  <xdr:sp>
                    <xdr:nvSpPr>
                      <xdr:cNvPr id="541" name="Shape 54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2" name="Shape 542"/>
                      <xdr:cNvGrpSpPr/>
                    </xdr:nvGrpSpPr>
                    <xdr:grpSpPr>
                      <a:xfrm>
                        <a:off x="0" y="3094200"/>
                        <a:ext cx="10692000" cy="1371600"/>
                        <a:chOff x="0" y="3094200"/>
                        <a:chExt cx="10692000" cy="1371600"/>
                      </a:xfrm>
                    </xdr:grpSpPr>
                    <xdr:sp>
                      <xdr:nvSpPr>
                        <xdr:cNvPr id="543" name="Shape 54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4" name="Shape 544"/>
                        <xdr:cNvGrpSpPr/>
                      </xdr:nvGrpSpPr>
                      <xdr:grpSpPr>
                        <a:xfrm>
                          <a:off x="0" y="3094200"/>
                          <a:ext cx="10692000" cy="1371600"/>
                          <a:chOff x="0" y="3094200"/>
                          <a:chExt cx="10692000" cy="1371600"/>
                        </a:xfrm>
                      </xdr:grpSpPr>
                      <xdr:sp>
                        <xdr:nvSpPr>
                          <xdr:cNvPr id="545" name="Shape 54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6" name="Shape 546"/>
                          <xdr:cNvGrpSpPr/>
                        </xdr:nvGrpSpPr>
                        <xdr:grpSpPr>
                          <a:xfrm>
                            <a:off x="0" y="3094200"/>
                            <a:ext cx="10692000" cy="1371600"/>
                            <a:chOff x="0" y="3194213"/>
                            <a:chExt cx="10692000" cy="1171575"/>
                          </a:xfrm>
                        </xdr:grpSpPr>
                        <xdr:sp>
                          <xdr:nvSpPr>
                            <xdr:cNvPr id="547" name="Shape 54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48" name="Shape 548"/>
                            <xdr:cNvGrpSpPr/>
                          </xdr:nvGrpSpPr>
                          <xdr:grpSpPr>
                            <a:xfrm>
                              <a:off x="0" y="3194213"/>
                              <a:ext cx="10692000" cy="1171575"/>
                              <a:chOff x="0" y="3194213"/>
                              <a:chExt cx="10692000" cy="1171575"/>
                            </a:xfrm>
                          </xdr:grpSpPr>
                          <xdr:sp>
                            <xdr:nvSpPr>
                              <xdr:cNvPr id="549" name="Shape 54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50" name="Shape 550"/>
                              <xdr:cNvGrpSpPr/>
                            </xdr:nvGrpSpPr>
                            <xdr:grpSpPr>
                              <a:xfrm>
                                <a:off x="0" y="3194213"/>
                                <a:ext cx="10692000" cy="1171575"/>
                                <a:chOff x="0" y="3194213"/>
                                <a:chExt cx="10692000" cy="1171575"/>
                              </a:xfrm>
                            </xdr:grpSpPr>
                            <xdr:sp>
                              <xdr:nvSpPr>
                                <xdr:cNvPr id="551" name="Shape 55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52" name="Shape 552"/>
                                <xdr:cNvGrpSpPr/>
                              </xdr:nvGrpSpPr>
                              <xdr:grpSpPr>
                                <a:xfrm>
                                  <a:off x="0" y="3194213"/>
                                  <a:ext cx="10692000" cy="1171575"/>
                                  <a:chOff x="0" y="3194213"/>
                                  <a:chExt cx="10692000" cy="1171575"/>
                                </a:xfrm>
                              </xdr:grpSpPr>
                              <xdr:sp>
                                <xdr:nvSpPr>
                                  <xdr:cNvPr id="553" name="Shape 55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54" name="Shape 554"/>
                                  <xdr:cNvGrpSpPr/>
                                </xdr:nvGrpSpPr>
                                <xdr:grpSpPr>
                                  <a:xfrm>
                                    <a:off x="0" y="3194213"/>
                                    <a:ext cx="10692000" cy="1171575"/>
                                    <a:chOff x="0" y="3194213"/>
                                    <a:chExt cx="10692000" cy="1171575"/>
                                  </a:xfrm>
                                </xdr:grpSpPr>
                                <xdr:sp>
                                  <xdr:nvSpPr>
                                    <xdr:cNvPr id="555" name="Shape 55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56" name="Shape 556"/>
                                    <xdr:cNvGrpSpPr/>
                                  </xdr:nvGrpSpPr>
                                  <xdr:grpSpPr>
                                    <a:xfrm>
                                      <a:off x="0" y="3194213"/>
                                      <a:ext cx="10692000" cy="1171575"/>
                                      <a:chOff x="0" y="3194213"/>
                                      <a:chExt cx="10692000" cy="1171575"/>
                                    </a:xfrm>
                                  </xdr:grpSpPr>
                                  <xdr:sp>
                                    <xdr:nvSpPr>
                                      <xdr:cNvPr id="557" name="Shape 55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58" name="Shape 558"/>
                                      <xdr:cNvGrpSpPr/>
                                    </xdr:nvGrpSpPr>
                                    <xdr:grpSpPr>
                                      <a:xfrm>
                                        <a:off x="0" y="3194213"/>
                                        <a:ext cx="10692000" cy="1171575"/>
                                        <a:chOff x="0" y="3194213"/>
                                        <a:chExt cx="10692000" cy="1171575"/>
                                      </a:xfrm>
                                    </xdr:grpSpPr>
                                    <xdr:sp>
                                      <xdr:nvSpPr>
                                        <xdr:cNvPr id="559" name="Shape 55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0" name="Shape 560"/>
                                        <xdr:cNvGrpSpPr/>
                                      </xdr:nvGrpSpPr>
                                      <xdr:grpSpPr>
                                        <a:xfrm>
                                          <a:off x="0" y="3194213"/>
                                          <a:ext cx="10692000" cy="1171575"/>
                                          <a:chOff x="0" y="3194213"/>
                                          <a:chExt cx="10692000" cy="1171575"/>
                                        </a:xfrm>
                                      </xdr:grpSpPr>
                                      <xdr:sp>
                                        <xdr:nvSpPr>
                                          <xdr:cNvPr id="561" name="Shape 56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2" name="Shape 562"/>
                                          <xdr:cNvGrpSpPr/>
                                        </xdr:nvGrpSpPr>
                                        <xdr:grpSpPr>
                                          <a:xfrm>
                                            <a:off x="0" y="3194213"/>
                                            <a:ext cx="10692000" cy="1171575"/>
                                            <a:chOff x="0" y="3194213"/>
                                            <a:chExt cx="10692000" cy="1171575"/>
                                          </a:xfrm>
                                        </xdr:grpSpPr>
                                        <xdr:sp>
                                          <xdr:nvSpPr>
                                            <xdr:cNvPr id="563" name="Shape 56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4" name="Shape 564"/>
                                            <xdr:cNvGrpSpPr/>
                                          </xdr:nvGrpSpPr>
                                          <xdr:grpSpPr>
                                            <a:xfrm>
                                              <a:off x="0" y="3194213"/>
                                              <a:ext cx="10692000" cy="1171560"/>
                                              <a:chOff x="0" y="0"/>
                                              <a:chExt cx="8648700" cy="1356175"/>
                                            </a:xfrm>
                                          </xdr:grpSpPr>
                                          <xdr:sp>
                                            <xdr:nvSpPr>
                                              <xdr:cNvPr id="565" name="Shape 56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66" name="Shape 566"/>
                                              <xdr:cNvGrpSpPr/>
                                            </xdr:nvGrpSpPr>
                                            <xdr:grpSpPr>
                                              <a:xfrm>
                                                <a:off x="0" y="0"/>
                                                <a:ext cx="8648700" cy="1343025"/>
                                                <a:chOff x="0" y="0"/>
                                                <a:chExt cx="759" cy="102"/>
                                              </a:xfrm>
                                            </xdr:grpSpPr>
                                            <xdr:sp>
                                              <xdr:nvSpPr>
                                                <xdr:cNvPr id="567" name="Shape 56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568" name="Shape 56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569" name="Shape 56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570" name="Shape 57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6460450" cy="1800225"/>
    <xdr:grpSp>
      <xdr:nvGrpSpPr>
        <xdr:cNvPr id="2" name="Shape 2"/>
        <xdr:cNvGrpSpPr/>
      </xdr:nvGrpSpPr>
      <xdr:grpSpPr>
        <a:xfrm>
          <a:off x="0" y="2879888"/>
          <a:ext cx="10692000" cy="1800225"/>
          <a:chOff x="0" y="2879888"/>
          <a:chExt cx="10692000" cy="1800225"/>
        </a:xfrm>
      </xdr:grpSpPr>
      <xdr:grpSp>
        <xdr:nvGrpSpPr>
          <xdr:cNvPr id="571" name="Shape 571"/>
          <xdr:cNvGrpSpPr/>
        </xdr:nvGrpSpPr>
        <xdr:grpSpPr>
          <a:xfrm>
            <a:off x="0" y="2879888"/>
            <a:ext cx="10692000" cy="1800225"/>
            <a:chOff x="0" y="2879888"/>
            <a:chExt cx="10692000" cy="1800225"/>
          </a:xfrm>
        </xdr:grpSpPr>
        <xdr:sp>
          <xdr:nvSpPr>
            <xdr:cNvPr id="4" name="Shape 4"/>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72" name="Shape 572"/>
            <xdr:cNvGrpSpPr/>
          </xdr:nvGrpSpPr>
          <xdr:grpSpPr>
            <a:xfrm>
              <a:off x="0" y="2879888"/>
              <a:ext cx="10692000" cy="1800225"/>
              <a:chOff x="0" y="2879888"/>
              <a:chExt cx="10692000" cy="1800225"/>
            </a:xfrm>
          </xdr:grpSpPr>
          <xdr:sp>
            <xdr:nvSpPr>
              <xdr:cNvPr id="573" name="Shape 573"/>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74" name="Shape 574"/>
              <xdr:cNvGrpSpPr/>
            </xdr:nvGrpSpPr>
            <xdr:grpSpPr>
              <a:xfrm>
                <a:off x="0" y="2879888"/>
                <a:ext cx="10692000" cy="1800225"/>
                <a:chOff x="0" y="2879888"/>
                <a:chExt cx="10692000" cy="1800225"/>
              </a:xfrm>
            </xdr:grpSpPr>
            <xdr:sp>
              <xdr:nvSpPr>
                <xdr:cNvPr id="575" name="Shape 575"/>
                <xdr:cNvSpPr/>
              </xdr:nvSpPr>
              <xdr:spPr>
                <a:xfrm>
                  <a:off x="0" y="2879888"/>
                  <a:ext cx="10692000" cy="1800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76" name="Shape 576"/>
                <xdr:cNvGrpSpPr/>
              </xdr:nvGrpSpPr>
              <xdr:grpSpPr>
                <a:xfrm>
                  <a:off x="0" y="2879888"/>
                  <a:ext cx="10692000" cy="1800225"/>
                  <a:chOff x="0" y="2917988"/>
                  <a:chExt cx="10692000" cy="1724025"/>
                </a:xfrm>
              </xdr:grpSpPr>
              <xdr:sp>
                <xdr:nvSpPr>
                  <xdr:cNvPr id="577" name="Shape 57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78" name="Shape 578"/>
                  <xdr:cNvGrpSpPr/>
                </xdr:nvGrpSpPr>
                <xdr:grpSpPr>
                  <a:xfrm>
                    <a:off x="0" y="2917988"/>
                    <a:ext cx="10692000" cy="1724025"/>
                    <a:chOff x="0" y="2917988"/>
                    <a:chExt cx="10692000" cy="1724025"/>
                  </a:xfrm>
                </xdr:grpSpPr>
                <xdr:sp>
                  <xdr:nvSpPr>
                    <xdr:cNvPr id="579" name="Shape 57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80" name="Shape 580"/>
                    <xdr:cNvGrpSpPr/>
                  </xdr:nvGrpSpPr>
                  <xdr:grpSpPr>
                    <a:xfrm>
                      <a:off x="0" y="2917988"/>
                      <a:ext cx="10692000" cy="1724025"/>
                      <a:chOff x="0" y="3094200"/>
                      <a:chExt cx="10692000" cy="1371600"/>
                    </a:xfrm>
                  </xdr:grpSpPr>
                  <xdr:sp>
                    <xdr:nvSpPr>
                      <xdr:cNvPr id="581" name="Shape 58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82" name="Shape 582"/>
                      <xdr:cNvGrpSpPr/>
                    </xdr:nvGrpSpPr>
                    <xdr:grpSpPr>
                      <a:xfrm>
                        <a:off x="0" y="3094200"/>
                        <a:ext cx="10692000" cy="1371600"/>
                        <a:chOff x="0" y="3094200"/>
                        <a:chExt cx="10692000" cy="1371600"/>
                      </a:xfrm>
                    </xdr:grpSpPr>
                    <xdr:sp>
                      <xdr:nvSpPr>
                        <xdr:cNvPr id="583" name="Shape 58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84" name="Shape 584"/>
                        <xdr:cNvGrpSpPr/>
                      </xdr:nvGrpSpPr>
                      <xdr:grpSpPr>
                        <a:xfrm>
                          <a:off x="0" y="3094200"/>
                          <a:ext cx="10692000" cy="1371600"/>
                          <a:chOff x="0" y="3094200"/>
                          <a:chExt cx="10692000" cy="1371600"/>
                        </a:xfrm>
                      </xdr:grpSpPr>
                      <xdr:sp>
                        <xdr:nvSpPr>
                          <xdr:cNvPr id="585" name="Shape 58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86" name="Shape 586"/>
                          <xdr:cNvGrpSpPr/>
                        </xdr:nvGrpSpPr>
                        <xdr:grpSpPr>
                          <a:xfrm>
                            <a:off x="0" y="3094200"/>
                            <a:ext cx="10692000" cy="1371600"/>
                            <a:chOff x="0" y="3194213"/>
                            <a:chExt cx="10692000" cy="1171575"/>
                          </a:xfrm>
                        </xdr:grpSpPr>
                        <xdr:sp>
                          <xdr:nvSpPr>
                            <xdr:cNvPr id="587" name="Shape 58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88" name="Shape 588"/>
                            <xdr:cNvGrpSpPr/>
                          </xdr:nvGrpSpPr>
                          <xdr:grpSpPr>
                            <a:xfrm>
                              <a:off x="0" y="3194213"/>
                              <a:ext cx="10692000" cy="1171575"/>
                              <a:chOff x="0" y="3194213"/>
                              <a:chExt cx="10692000" cy="1171575"/>
                            </a:xfrm>
                          </xdr:grpSpPr>
                          <xdr:sp>
                            <xdr:nvSpPr>
                              <xdr:cNvPr id="589" name="Shape 58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90" name="Shape 590"/>
                              <xdr:cNvGrpSpPr/>
                            </xdr:nvGrpSpPr>
                            <xdr:grpSpPr>
                              <a:xfrm>
                                <a:off x="0" y="3194213"/>
                                <a:ext cx="10692000" cy="1171575"/>
                                <a:chOff x="0" y="3194213"/>
                                <a:chExt cx="10692000" cy="1171575"/>
                              </a:xfrm>
                            </xdr:grpSpPr>
                            <xdr:sp>
                              <xdr:nvSpPr>
                                <xdr:cNvPr id="591" name="Shape 59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92" name="Shape 592"/>
                                <xdr:cNvGrpSpPr/>
                              </xdr:nvGrpSpPr>
                              <xdr:grpSpPr>
                                <a:xfrm>
                                  <a:off x="0" y="3194213"/>
                                  <a:ext cx="10692000" cy="1171575"/>
                                  <a:chOff x="0" y="3194213"/>
                                  <a:chExt cx="10692000" cy="1171575"/>
                                </a:xfrm>
                              </xdr:grpSpPr>
                              <xdr:sp>
                                <xdr:nvSpPr>
                                  <xdr:cNvPr id="593" name="Shape 59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94" name="Shape 594"/>
                                  <xdr:cNvGrpSpPr/>
                                </xdr:nvGrpSpPr>
                                <xdr:grpSpPr>
                                  <a:xfrm>
                                    <a:off x="0" y="3194213"/>
                                    <a:ext cx="10692000" cy="1171575"/>
                                    <a:chOff x="0" y="3194213"/>
                                    <a:chExt cx="10692000" cy="1171575"/>
                                  </a:xfrm>
                                </xdr:grpSpPr>
                                <xdr:sp>
                                  <xdr:nvSpPr>
                                    <xdr:cNvPr id="595" name="Shape 59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96" name="Shape 596"/>
                                    <xdr:cNvGrpSpPr/>
                                  </xdr:nvGrpSpPr>
                                  <xdr:grpSpPr>
                                    <a:xfrm>
                                      <a:off x="0" y="3194213"/>
                                      <a:ext cx="10692000" cy="1171575"/>
                                      <a:chOff x="0" y="3194213"/>
                                      <a:chExt cx="10692000" cy="1171575"/>
                                    </a:xfrm>
                                  </xdr:grpSpPr>
                                  <xdr:sp>
                                    <xdr:nvSpPr>
                                      <xdr:cNvPr id="597" name="Shape 59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598" name="Shape 598"/>
                                      <xdr:cNvGrpSpPr/>
                                    </xdr:nvGrpSpPr>
                                    <xdr:grpSpPr>
                                      <a:xfrm>
                                        <a:off x="0" y="3194213"/>
                                        <a:ext cx="10692000" cy="1171575"/>
                                        <a:chOff x="0" y="3194213"/>
                                        <a:chExt cx="10692000" cy="1171575"/>
                                      </a:xfrm>
                                    </xdr:grpSpPr>
                                    <xdr:sp>
                                      <xdr:nvSpPr>
                                        <xdr:cNvPr id="599" name="Shape 59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0" name="Shape 600"/>
                                        <xdr:cNvGrpSpPr/>
                                      </xdr:nvGrpSpPr>
                                      <xdr:grpSpPr>
                                        <a:xfrm>
                                          <a:off x="0" y="3194213"/>
                                          <a:ext cx="10692000" cy="1171575"/>
                                          <a:chOff x="0" y="3194213"/>
                                          <a:chExt cx="10692000" cy="1171575"/>
                                        </a:xfrm>
                                      </xdr:grpSpPr>
                                      <xdr:sp>
                                        <xdr:nvSpPr>
                                          <xdr:cNvPr id="601" name="Shape 60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2" name="Shape 602"/>
                                          <xdr:cNvGrpSpPr/>
                                        </xdr:nvGrpSpPr>
                                        <xdr:grpSpPr>
                                          <a:xfrm>
                                            <a:off x="0" y="3194213"/>
                                            <a:ext cx="10692000" cy="1171575"/>
                                            <a:chOff x="0" y="3194213"/>
                                            <a:chExt cx="10692000" cy="1171575"/>
                                          </a:xfrm>
                                        </xdr:grpSpPr>
                                        <xdr:sp>
                                          <xdr:nvSpPr>
                                            <xdr:cNvPr id="603" name="Shape 60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4" name="Shape 604"/>
                                            <xdr:cNvGrpSpPr/>
                                          </xdr:nvGrpSpPr>
                                          <xdr:grpSpPr>
                                            <a:xfrm>
                                              <a:off x="0" y="3194213"/>
                                              <a:ext cx="10692000" cy="1171560"/>
                                              <a:chOff x="0" y="0"/>
                                              <a:chExt cx="8648700" cy="1356175"/>
                                            </a:xfrm>
                                          </xdr:grpSpPr>
                                          <xdr:sp>
                                            <xdr:nvSpPr>
                                              <xdr:cNvPr id="605" name="Shape 60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06" name="Shape 606"/>
                                              <xdr:cNvGrpSpPr/>
                                            </xdr:nvGrpSpPr>
                                            <xdr:grpSpPr>
                                              <a:xfrm>
                                                <a:off x="0" y="0"/>
                                                <a:ext cx="8648700" cy="1343025"/>
                                                <a:chOff x="0" y="0"/>
                                                <a:chExt cx="759" cy="102"/>
                                              </a:xfrm>
                                            </xdr:grpSpPr>
                                            <xdr:sp>
                                              <xdr:nvSpPr>
                                                <xdr:cNvPr id="607" name="Shape 60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608" name="Shape 60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609" name="Shape 60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610" name="Shape 61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142875</xdr:colOff>
      <xdr:row>1</xdr:row>
      <xdr:rowOff>-161925</xdr:rowOff>
    </xdr:from>
    <xdr:ext cx="26460450" cy="1771650"/>
    <xdr:grpSp>
      <xdr:nvGrpSpPr>
        <xdr:cNvPr id="2" name="Shape 2"/>
        <xdr:cNvGrpSpPr/>
      </xdr:nvGrpSpPr>
      <xdr:grpSpPr>
        <a:xfrm>
          <a:off x="0" y="2894175"/>
          <a:ext cx="10692000" cy="1771650"/>
          <a:chOff x="0" y="2894175"/>
          <a:chExt cx="10692000" cy="1771650"/>
        </a:xfrm>
      </xdr:grpSpPr>
      <xdr:grpSp>
        <xdr:nvGrpSpPr>
          <xdr:cNvPr id="611" name="Shape 611"/>
          <xdr:cNvGrpSpPr/>
        </xdr:nvGrpSpPr>
        <xdr:grpSpPr>
          <a:xfrm>
            <a:off x="0" y="2894175"/>
            <a:ext cx="10692000" cy="1771650"/>
            <a:chOff x="0" y="2894175"/>
            <a:chExt cx="10692000" cy="1771650"/>
          </a:xfrm>
        </xdr:grpSpPr>
        <xdr:sp>
          <xdr:nvSpPr>
            <xdr:cNvPr id="4" name="Shape 4"/>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12" name="Shape 612"/>
            <xdr:cNvGrpSpPr/>
          </xdr:nvGrpSpPr>
          <xdr:grpSpPr>
            <a:xfrm>
              <a:off x="0" y="2894175"/>
              <a:ext cx="10692000" cy="1771650"/>
              <a:chOff x="0" y="2894175"/>
              <a:chExt cx="10692000" cy="1771650"/>
            </a:xfrm>
          </xdr:grpSpPr>
          <xdr:sp>
            <xdr:nvSpPr>
              <xdr:cNvPr id="613" name="Shape 613"/>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14" name="Shape 614"/>
              <xdr:cNvGrpSpPr/>
            </xdr:nvGrpSpPr>
            <xdr:grpSpPr>
              <a:xfrm>
                <a:off x="0" y="2894175"/>
                <a:ext cx="10692000" cy="1771650"/>
                <a:chOff x="0" y="2894175"/>
                <a:chExt cx="10692000" cy="1771650"/>
              </a:xfrm>
            </xdr:grpSpPr>
            <xdr:sp>
              <xdr:nvSpPr>
                <xdr:cNvPr id="615" name="Shape 615"/>
                <xdr:cNvSpPr/>
              </xdr:nvSpPr>
              <xdr:spPr>
                <a:xfrm>
                  <a:off x="0" y="2894175"/>
                  <a:ext cx="10692000" cy="1771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16" name="Shape 616"/>
                <xdr:cNvGrpSpPr/>
              </xdr:nvGrpSpPr>
              <xdr:grpSpPr>
                <a:xfrm>
                  <a:off x="0" y="2894175"/>
                  <a:ext cx="10692000" cy="1771650"/>
                  <a:chOff x="0" y="2917988"/>
                  <a:chExt cx="10692000" cy="1724025"/>
                </a:xfrm>
              </xdr:grpSpPr>
              <xdr:sp>
                <xdr:nvSpPr>
                  <xdr:cNvPr id="617" name="Shape 617"/>
                  <xdr:cNvSpPr/>
                </xdr:nvSpPr>
                <xdr:spPr>
                  <a:xfrm>
                    <a:off x="0" y="2917988"/>
                    <a:ext cx="10692000" cy="17240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18" name="Shape 618"/>
                  <xdr:cNvGrpSpPr/>
                </xdr:nvGrpSpPr>
                <xdr:grpSpPr>
                  <a:xfrm>
                    <a:off x="0" y="2917988"/>
                    <a:ext cx="10692000" cy="1724025"/>
                    <a:chOff x="0" y="2917988"/>
                    <a:chExt cx="10692000" cy="1724025"/>
                  </a:xfrm>
                </xdr:grpSpPr>
                <xdr:sp>
                  <xdr:nvSpPr>
                    <xdr:cNvPr id="619" name="Shape 619"/>
                    <xdr:cNvSpPr/>
                  </xdr:nvSpPr>
                  <xdr:spPr>
                    <a:xfrm>
                      <a:off x="0" y="2917988"/>
                      <a:ext cx="10692000" cy="17240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0" name="Shape 620"/>
                    <xdr:cNvGrpSpPr/>
                  </xdr:nvGrpSpPr>
                  <xdr:grpSpPr>
                    <a:xfrm>
                      <a:off x="0" y="2917988"/>
                      <a:ext cx="10692000" cy="1724025"/>
                      <a:chOff x="0" y="3094200"/>
                      <a:chExt cx="10692000" cy="1371600"/>
                    </a:xfrm>
                  </xdr:grpSpPr>
                  <xdr:sp>
                    <xdr:nvSpPr>
                      <xdr:cNvPr id="621" name="Shape 621"/>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2" name="Shape 622"/>
                      <xdr:cNvGrpSpPr/>
                    </xdr:nvGrpSpPr>
                    <xdr:grpSpPr>
                      <a:xfrm>
                        <a:off x="0" y="3094200"/>
                        <a:ext cx="10692000" cy="1371600"/>
                        <a:chOff x="0" y="3094200"/>
                        <a:chExt cx="10692000" cy="1371600"/>
                      </a:xfrm>
                    </xdr:grpSpPr>
                    <xdr:sp>
                      <xdr:nvSpPr>
                        <xdr:cNvPr id="623" name="Shape 623"/>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4" name="Shape 624"/>
                        <xdr:cNvGrpSpPr/>
                      </xdr:nvGrpSpPr>
                      <xdr:grpSpPr>
                        <a:xfrm>
                          <a:off x="0" y="3094200"/>
                          <a:ext cx="10692000" cy="1371600"/>
                          <a:chOff x="0" y="3094200"/>
                          <a:chExt cx="10692000" cy="1371600"/>
                        </a:xfrm>
                      </xdr:grpSpPr>
                      <xdr:sp>
                        <xdr:nvSpPr>
                          <xdr:cNvPr id="625" name="Shape 625"/>
                          <xdr:cNvSpPr/>
                        </xdr:nvSpPr>
                        <xdr:spPr>
                          <a:xfrm>
                            <a:off x="0" y="3094200"/>
                            <a:ext cx="10692000" cy="13716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6" name="Shape 626"/>
                          <xdr:cNvGrpSpPr/>
                        </xdr:nvGrpSpPr>
                        <xdr:grpSpPr>
                          <a:xfrm>
                            <a:off x="0" y="3094200"/>
                            <a:ext cx="10692000" cy="1371600"/>
                            <a:chOff x="0" y="3194213"/>
                            <a:chExt cx="10692000" cy="1171575"/>
                          </a:xfrm>
                        </xdr:grpSpPr>
                        <xdr:sp>
                          <xdr:nvSpPr>
                            <xdr:cNvPr id="627" name="Shape 62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28" name="Shape 628"/>
                            <xdr:cNvGrpSpPr/>
                          </xdr:nvGrpSpPr>
                          <xdr:grpSpPr>
                            <a:xfrm>
                              <a:off x="0" y="3194213"/>
                              <a:ext cx="10692000" cy="1171575"/>
                              <a:chOff x="0" y="3194213"/>
                              <a:chExt cx="10692000" cy="1171575"/>
                            </a:xfrm>
                          </xdr:grpSpPr>
                          <xdr:sp>
                            <xdr:nvSpPr>
                              <xdr:cNvPr id="629" name="Shape 62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30" name="Shape 630"/>
                              <xdr:cNvGrpSpPr/>
                            </xdr:nvGrpSpPr>
                            <xdr:grpSpPr>
                              <a:xfrm>
                                <a:off x="0" y="3194213"/>
                                <a:ext cx="10692000" cy="1171575"/>
                                <a:chOff x="0" y="3194213"/>
                                <a:chExt cx="10692000" cy="1171575"/>
                              </a:xfrm>
                            </xdr:grpSpPr>
                            <xdr:sp>
                              <xdr:nvSpPr>
                                <xdr:cNvPr id="631" name="Shape 63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32" name="Shape 632"/>
                                <xdr:cNvGrpSpPr/>
                              </xdr:nvGrpSpPr>
                              <xdr:grpSpPr>
                                <a:xfrm>
                                  <a:off x="0" y="3194213"/>
                                  <a:ext cx="10692000" cy="1171575"/>
                                  <a:chOff x="0" y="3194213"/>
                                  <a:chExt cx="10692000" cy="1171575"/>
                                </a:xfrm>
                              </xdr:grpSpPr>
                              <xdr:sp>
                                <xdr:nvSpPr>
                                  <xdr:cNvPr id="633" name="Shape 63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34" name="Shape 634"/>
                                  <xdr:cNvGrpSpPr/>
                                </xdr:nvGrpSpPr>
                                <xdr:grpSpPr>
                                  <a:xfrm>
                                    <a:off x="0" y="3194213"/>
                                    <a:ext cx="10692000" cy="1171575"/>
                                    <a:chOff x="0" y="3194213"/>
                                    <a:chExt cx="10692000" cy="1171575"/>
                                  </a:xfrm>
                                </xdr:grpSpPr>
                                <xdr:sp>
                                  <xdr:nvSpPr>
                                    <xdr:cNvPr id="635" name="Shape 635"/>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36" name="Shape 636"/>
                                    <xdr:cNvGrpSpPr/>
                                  </xdr:nvGrpSpPr>
                                  <xdr:grpSpPr>
                                    <a:xfrm>
                                      <a:off x="0" y="3194213"/>
                                      <a:ext cx="10692000" cy="1171575"/>
                                      <a:chOff x="0" y="3194213"/>
                                      <a:chExt cx="10692000" cy="1171575"/>
                                    </a:xfrm>
                                  </xdr:grpSpPr>
                                  <xdr:sp>
                                    <xdr:nvSpPr>
                                      <xdr:cNvPr id="637" name="Shape 637"/>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38" name="Shape 638"/>
                                      <xdr:cNvGrpSpPr/>
                                    </xdr:nvGrpSpPr>
                                    <xdr:grpSpPr>
                                      <a:xfrm>
                                        <a:off x="0" y="3194213"/>
                                        <a:ext cx="10692000" cy="1171575"/>
                                        <a:chOff x="0" y="3194213"/>
                                        <a:chExt cx="10692000" cy="1171575"/>
                                      </a:xfrm>
                                    </xdr:grpSpPr>
                                    <xdr:sp>
                                      <xdr:nvSpPr>
                                        <xdr:cNvPr id="639" name="Shape 639"/>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40" name="Shape 640"/>
                                        <xdr:cNvGrpSpPr/>
                                      </xdr:nvGrpSpPr>
                                      <xdr:grpSpPr>
                                        <a:xfrm>
                                          <a:off x="0" y="3194213"/>
                                          <a:ext cx="10692000" cy="1171575"/>
                                          <a:chOff x="0" y="3194213"/>
                                          <a:chExt cx="10692000" cy="1171575"/>
                                        </a:xfrm>
                                      </xdr:grpSpPr>
                                      <xdr:sp>
                                        <xdr:nvSpPr>
                                          <xdr:cNvPr id="641" name="Shape 641"/>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42" name="Shape 642"/>
                                          <xdr:cNvGrpSpPr/>
                                        </xdr:nvGrpSpPr>
                                        <xdr:grpSpPr>
                                          <a:xfrm>
                                            <a:off x="0" y="3194213"/>
                                            <a:ext cx="10692000" cy="1171575"/>
                                            <a:chOff x="0" y="3194213"/>
                                            <a:chExt cx="10692000" cy="1171575"/>
                                          </a:xfrm>
                                        </xdr:grpSpPr>
                                        <xdr:sp>
                                          <xdr:nvSpPr>
                                            <xdr:cNvPr id="643" name="Shape 643"/>
                                            <xdr:cNvSpPr/>
                                          </xdr:nvSpPr>
                                          <xdr:spPr>
                                            <a:xfrm>
                                              <a:off x="0" y="3194213"/>
                                              <a:ext cx="10692000" cy="11715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44" name="Shape 644"/>
                                            <xdr:cNvGrpSpPr/>
                                          </xdr:nvGrpSpPr>
                                          <xdr:grpSpPr>
                                            <a:xfrm>
                                              <a:off x="0" y="3194213"/>
                                              <a:ext cx="10692000" cy="1171560"/>
                                              <a:chOff x="0" y="0"/>
                                              <a:chExt cx="8648700" cy="1356175"/>
                                            </a:xfrm>
                                          </xdr:grpSpPr>
                                          <xdr:sp>
                                            <xdr:nvSpPr>
                                              <xdr:cNvPr id="645" name="Shape 645"/>
                                              <xdr:cNvSpPr/>
                                            </xdr:nvSpPr>
                                            <xdr:spPr>
                                              <a:xfrm>
                                                <a:off x="0" y="0"/>
                                                <a:ext cx="8648700" cy="13561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grpSp>
                                            <xdr:nvGrpSpPr>
                                              <xdr:cNvPr id="646" name="Shape 646"/>
                                              <xdr:cNvGrpSpPr/>
                                            </xdr:nvGrpSpPr>
                                            <xdr:grpSpPr>
                                              <a:xfrm>
                                                <a:off x="0" y="0"/>
                                                <a:ext cx="8648700" cy="1343025"/>
                                                <a:chOff x="0" y="0"/>
                                                <a:chExt cx="759" cy="102"/>
                                              </a:xfrm>
                                            </xdr:grpSpPr>
                                            <xdr:sp>
                                              <xdr:nvSpPr>
                                                <xdr:cNvPr id="647" name="Shape 647"/>
                                                <xdr:cNvSpPr/>
                                              </xdr:nvSpPr>
                                              <xdr:spPr>
                                                <a:xfrm>
                                                  <a:off x="0" y="0"/>
                                                  <a:ext cx="759" cy="102"/>
                                                </a:xfrm>
                                                <a:prstGeom prst="rect">
                                                  <a:avLst/>
                                                </a:prstGeom>
                                                <a:noFill/>
                                                <a:ln cap="flat" cmpd="sng" w="9525">
                                                  <a:solidFill>
                                                    <a:srgbClr val="000000"/>
                                                  </a:solidFill>
                                                  <a:prstDash val="solid"/>
                                                  <a:miter lim="8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sz="1400"/>
                                                </a:p>
                                              </xdr:txBody>
                                            </xdr:sp>
                                            <xdr:sp>
                                              <xdr:nvSpPr>
                                                <xdr:cNvPr id="648" name="Shape 648"/>
                                                <xdr:cNvSpPr txBox="1"/>
                                              </xdr:nvSpPr>
                                              <xdr:spPr>
                                                <a:xfrm>
                                                  <a:off x="177" y="0"/>
                                                  <a:ext cx="582" cy="102"/>
                                                </a:xfrm>
                                                <a:prstGeom prst="rect">
                                                  <a:avLst/>
                                                </a:prstGeom>
                                                <a:solidFill>
                                                  <a:srgbClr val="FFFFFF"/>
                                                </a:solidFill>
                                                <a:ln cap="flat" cmpd="sng" w="9525">
                                                  <a:solidFill>
                                                    <a:srgbClr val="000000"/>
                                                  </a:solidFill>
                                                  <a:prstDash val="solid"/>
                                                  <a:miter lim="8000"/>
                                                  <a:headEnd len="sm" w="sm" type="none"/>
                                                  <a:tailEnd len="sm" w="sm" type="none"/>
                                                </a:ln>
                                              </xdr:spPr>
                                              <xdr:txBody>
                                                <a:bodyPr anchorCtr="0" anchor="ctr" bIns="22825" lIns="27425" spcFirstLastPara="1" rIns="27425" wrap="square" tIns="22825">
                                                  <a:noAutofit/>
                                                </a:bodyPr>
                                                <a:lstStyle/>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MODELO INTEGRADO DE PLANEACIÓN Y GESTION</a:t>
                                                  </a:r>
                                                  <a:endParaRPr sz="1400"/>
                                                </a:p>
                                                <a:p>
                                                  <a:pPr indent="0" lvl="0" marL="0" rtl="0" algn="ctr">
                                                    <a:spcBef>
                                                      <a:spcPts val="0"/>
                                                    </a:spcBef>
                                                    <a:spcAft>
                                                      <a:spcPts val="0"/>
                                                    </a:spcAft>
                                                    <a:buClr>
                                                      <a:srgbClr val="000000"/>
                                                    </a:buClr>
                                                    <a:buSzPts val="1600"/>
                                                    <a:buFont typeface="Arial"/>
                                                    <a:buNone/>
                                                  </a:pPr>
                                                  <a:r>
                                                    <a:rPr lang="en-US" sz="1600">
                                                      <a:solidFill>
                                                        <a:srgbClr val="000000"/>
                                                      </a:solidFill>
                                                      <a:latin typeface="Arial"/>
                                                      <a:ea typeface="Arial"/>
                                                      <a:cs typeface="Arial"/>
                                                      <a:sym typeface="Arial"/>
                                                    </a:rPr>
                                                    <a:t>(MIPG)</a:t>
                                                  </a:r>
                                                  <a:endParaRPr sz="1400"/>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SzPts val="1600"/>
                                                    <a:buFont typeface="Arial"/>
                                                    <a:buNone/>
                                                  </a:pPr>
                                                  <a:r>
                                                    <a:t/>
                                                  </a:r>
                                                  <a:endParaRPr sz="1600">
                                                    <a:solidFill>
                                                      <a:srgbClr val="000000"/>
                                                    </a:solidFill>
                                                    <a:latin typeface="Arial"/>
                                                    <a:ea typeface="Arial"/>
                                                    <a:cs typeface="Arial"/>
                                                    <a:sym typeface="Arial"/>
                                                  </a:endParaRPr>
                                                </a:p>
                                                <a:p>
                                                  <a:pPr indent="0" lvl="0" marL="0" rtl="0" algn="ctr">
                                                    <a:spcBef>
                                                      <a:spcPts val="0"/>
                                                    </a:spcBef>
                                                    <a:spcAft>
                                                      <a:spcPts val="0"/>
                                                    </a:spcAft>
                                                    <a:buClr>
                                                      <a:srgbClr val="000000"/>
                                                    </a:buClr>
                                                    <a:buSzPts val="2400"/>
                                                    <a:buFont typeface="Arial"/>
                                                    <a:buNone/>
                                                  </a:pPr>
                                                  <a:r>
                                                    <a:rPr lang="en-US" sz="2400">
                                                      <a:solidFill>
                                                        <a:srgbClr val="000000"/>
                                                      </a:solidFill>
                                                      <a:latin typeface="Arial"/>
                                                      <a:ea typeface="Arial"/>
                                                      <a:cs typeface="Arial"/>
                                                      <a:sym typeface="Arial"/>
                                                    </a:rPr>
                                                    <a:t>SEGUIMIENTO GESTIÓN DE RIESGOS</a:t>
                                                  </a:r>
                                                  <a:endParaRPr sz="1400"/>
                                                </a:p>
                                              </xdr:txBody>
                                            </xdr:sp>
                                          </xdr:grpSp>
                                          <xdr:pic>
                                            <xdr:nvPicPr>
                                              <xdr:cNvPr descr="escudo" id="649" name="Shape 649"/>
                                              <xdr:cNvPicPr preferRelativeResize="0"/>
                                            </xdr:nvPicPr>
                                            <xdr:blipFill rotWithShape="1">
                                              <a:blip r:embed="rId1">
                                                <a:alphaModFix/>
                                              </a:blip>
                                              <a:srcRect b="0" l="0" r="0" t="0"/>
                                              <a:stretch/>
                                            </xdr:blipFill>
                                            <xdr:spPr>
                                              <a:xfrm>
                                                <a:off x="867119" y="85914"/>
                                                <a:ext cx="395942" cy="837838"/>
                                              </a:xfrm>
                                              <a:prstGeom prst="rect">
                                                <a:avLst/>
                                              </a:prstGeom>
                                              <a:noFill/>
                                              <a:ln>
                                                <a:noFill/>
                                              </a:ln>
                                            </xdr:spPr>
                                          </xdr:pic>
                                        </xdr:grpSp>
                                      </xdr:grpSp>
                                    </xdr:grpSp>
                                  </xdr:grpSp>
                                </xdr:grpSp>
                              </xdr:grpSp>
                            </xdr:grpSp>
                          </xdr:grpSp>
                        </xdr:grpSp>
                      </xdr:grpSp>
                    </xdr:grpSp>
                  </xdr:grpSp>
                </xdr:grpSp>
              </xdr:grpSp>
            </xdr:grpSp>
          </xdr:grpSp>
        </xdr:grpSp>
      </xdr:grpSp>
    </xdr:grpSp>
    <xdr:clientData fLocksWithSheet="0"/>
  </xdr:oneCellAnchor>
  <xdr:oneCellAnchor>
    <xdr:from>
      <xdr:col>1</xdr:col>
      <xdr:colOff>1390650</xdr:colOff>
      <xdr:row>6</xdr:row>
      <xdr:rowOff>38100</xdr:rowOff>
    </xdr:from>
    <xdr:ext cx="2552700" cy="485775"/>
    <xdr:sp>
      <xdr:nvSpPr>
        <xdr:cNvPr id="650" name="Shape 650"/>
        <xdr:cNvSpPr txBox="1"/>
      </xdr:nvSpPr>
      <xdr:spPr>
        <a:xfrm>
          <a:off x="4074413" y="3541875"/>
          <a:ext cx="254317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DIRECCIONAMIENTO ESTRATÉGICO</a:t>
          </a:r>
          <a:endParaRPr sz="1400"/>
        </a:p>
        <a:p>
          <a:pPr indent="0" lvl="0" marL="0" rtl="0" algn="ctr">
            <a:spcBef>
              <a:spcPts val="0"/>
            </a:spcBef>
            <a:spcAft>
              <a:spcPts val="0"/>
            </a:spcAft>
            <a:buClr>
              <a:srgbClr val="000000"/>
            </a:buClr>
            <a:buSzPts val="1000"/>
            <a:buFont typeface="Arial"/>
            <a:buNone/>
          </a:pPr>
          <a:r>
            <a:rPr lang="en-US" sz="1000">
              <a:solidFill>
                <a:srgbClr val="000000"/>
              </a:solidFill>
              <a:latin typeface="Arial"/>
              <a:ea typeface="Arial"/>
              <a:cs typeface="Arial"/>
              <a:sym typeface="Arial"/>
            </a:rPr>
            <a:t>PLANEACIÓN INSTITUCIONAL </a:t>
          </a:r>
          <a:endParaRPr sz="1400"/>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drive.google.com/drive/folders/1NE8-fKI02KACW4COCfUSFymAa_AAcV0_?usp=drive_link" TargetMode="External"/><Relationship Id="rId2" Type="http://schemas.openxmlformats.org/officeDocument/2006/relationships/hyperlink" Target="https://drive.google.com/drive/folders/1mU9yX5ME-LbzRMZ534EvnT6rVD1z1YVb?usp=drive_link" TargetMode="External"/><Relationship Id="rId3" Type="http://schemas.openxmlformats.org/officeDocument/2006/relationships/hyperlink" Target="https://drive.google.com/drive/folders/1JUUvrVNIg8W3nvL-fBNM9MiObxVC0r18?usp=drive_link" TargetMode="External"/><Relationship Id="rId4" Type="http://schemas.openxmlformats.org/officeDocument/2006/relationships/hyperlink" Target="https://drive.google.com/drive/folders/1IlXah3XkNYM6aOPtb50WIGEJfASg1BAB?usp=drive_link" TargetMode="External"/><Relationship Id="rId9" Type="http://schemas.openxmlformats.org/officeDocument/2006/relationships/drawing" Target="../drawings/drawing5.xml"/><Relationship Id="rId5" Type="http://schemas.openxmlformats.org/officeDocument/2006/relationships/hyperlink" Target="https://drive.google.com/drive/folders/1PcYPZ-diG6tMKjmJ1Y1z-aIzOy2Nh2Bt?usp=drive_link" TargetMode="External"/><Relationship Id="rId6" Type="http://schemas.openxmlformats.org/officeDocument/2006/relationships/hyperlink" Target="https://drive.google.com/drive/folders/1nsgohCkYvRmsVQGia0Y_5OOXYI1B65uY?usp=drive_link" TargetMode="External"/><Relationship Id="rId7" Type="http://schemas.openxmlformats.org/officeDocument/2006/relationships/hyperlink" Target="https://drive.google.com/drive/folders/1XMALMxkJr9mV6ju3rfUi3bS-ldHIWtTH?usp=drive_link" TargetMode="External"/><Relationship Id="rId8" Type="http://schemas.openxmlformats.org/officeDocument/2006/relationships/hyperlink" Target="https://drive.google.com/drive/folders/1sTwu6mRnGKynaQt29VAOy5RaQNcQ_D_0?usp=drive_link"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drive.google.com/drive/folders/1PM2WluDS_u1TwSTa_2SJJMoiWtSgLxBE?usp=drive_link" TargetMode="External"/><Relationship Id="rId2" Type="http://schemas.openxmlformats.org/officeDocument/2006/relationships/hyperlink" Target="https://drive.google.com/drive/folders/1mU9yX5ME-LbzRMZ534EvnT6rVD1z1YVb?usp=drive_link" TargetMode="External"/><Relationship Id="rId3" Type="http://schemas.openxmlformats.org/officeDocument/2006/relationships/hyperlink" Target="https://drive.google.com/drive/folders/1IlXah3XkNYM6aOPtb50WIGEJfASg1BAB?usp=drive_link" TargetMode="External"/><Relationship Id="rId4" Type="http://schemas.openxmlformats.org/officeDocument/2006/relationships/hyperlink" Target="https://drive.google.com/drive/folders/1XMALMxkJr9mV6ju3rfUi3bS-ldHIWtTH?usp=drive_link" TargetMode="External"/><Relationship Id="rId5" Type="http://schemas.openxmlformats.org/officeDocument/2006/relationships/hyperlink" Target="https://drive.google.com/drive/folders/1sTwu6mRnGKynaQt29VAOy5RaQNcQ_D_0?usp=drive_link" TargetMode="External"/><Relationship Id="rId6"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drive.google.com/drive/folders/1mU9yX5ME-LbzRMZ534EvnT6rVD1z1YVb?usp=drive_link" TargetMode="External"/><Relationship Id="rId2" Type="http://schemas.openxmlformats.org/officeDocument/2006/relationships/hyperlink" Target="https://drive.google.com/drive/folders/1sTwu6mRnGKynaQt29VAOy5RaQNcQ_D_0?usp=drive_link"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rive.google.com/drive/folders/1WnBnnW4mjSLSrUPr1Sj239BTfNcI0WtE?usp=drive_link" TargetMode="External"/><Relationship Id="rId2" Type="http://schemas.openxmlformats.org/officeDocument/2006/relationships/hyperlink" Target="https://drive.google.com/drive/folders/19krmIiwPzn7NawaVzYkF5yHJGVEyBodm?usp=drive_link" TargetMode="External"/><Relationship Id="rId3" Type="http://schemas.openxmlformats.org/officeDocument/2006/relationships/hyperlink" Target="https://drive.google.com/drive/folders/1mU9yX5ME-LbzRMZ534EvnT6rVD1z1YVb?usp=drive_link" TargetMode="External"/><Relationship Id="rId4" Type="http://schemas.openxmlformats.org/officeDocument/2006/relationships/hyperlink" Target="https://drive.google.com/drive/folders/1XMALMxkJr9mV6ju3rfUi3bS-ldHIWtTH?usp=drive_link" TargetMode="External"/><Relationship Id="rId5" Type="http://schemas.openxmlformats.org/officeDocument/2006/relationships/hyperlink" Target="https://drive.google.com/drive/folders/1sTwu6mRnGKynaQt29VAOy5RaQNcQ_D_0?usp=drive_link" TargetMode="External"/><Relationship Id="rId6"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drive.google.com/drive/folders/1mU9yX5ME-LbzRMZ534EvnT6rVD1z1YVb?usp=drive_link" TargetMode="External"/><Relationship Id="rId2" Type="http://schemas.openxmlformats.org/officeDocument/2006/relationships/hyperlink" Target="https://drive.google.com/drive/folders/12-N2btCSFfYyD3o_f9pVxnvXOrZs6HqB?usp=drive_link" TargetMode="External"/><Relationship Id="rId3" Type="http://schemas.openxmlformats.org/officeDocument/2006/relationships/hyperlink" Target="https://drive.google.com/drive/folders/1sTwu6mRnGKynaQt29VAOy5RaQNcQ_D_0?usp=drive_link"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drive.google.com/drive/folders/1mU9yX5ME-LbzRMZ534EvnT6rVD1z1YVb?usp=drive_link" TargetMode="External"/><Relationship Id="rId2" Type="http://schemas.openxmlformats.org/officeDocument/2006/relationships/hyperlink" Target="https://drive.google.com/drive/folders/1XMALMxkJr9mV6ju3rfUi3bS-ldHIWtTH?usp=drive_link" TargetMode="External"/><Relationship Id="rId3" Type="http://schemas.openxmlformats.org/officeDocument/2006/relationships/hyperlink" Target="https://drive.google.com/drive/folders/1sTwu6mRnGKynaQt29VAOy5RaQNcQ_D_0?usp=drive_link" TargetMode="External"/><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hyperlink" Target="https://drive.google.com/drive/folders/1NE8-fKI02KACW4COCfUSFymAa_AAcV0_?usp=drive_link" TargetMode="External"/><Relationship Id="rId2" Type="http://schemas.openxmlformats.org/officeDocument/2006/relationships/hyperlink" Target="https://drive.google.com/drive/folders/1mU9yX5ME-LbzRMZ534EvnT6rVD1z1YVb?usp=drive_link" TargetMode="External"/><Relationship Id="rId3" Type="http://schemas.openxmlformats.org/officeDocument/2006/relationships/hyperlink" Target="https://drive.google.com/drive/folders/1JUUvrVNIg8W3nvL-fBNM9MiObxVC0r18?usp=drive_link" TargetMode="External"/><Relationship Id="rId4" Type="http://schemas.openxmlformats.org/officeDocument/2006/relationships/hyperlink" Target="https://drive.google.com/drive/folders/1IlXah3XkNYM6aOPtb50WIGEJfASg1BAB?usp=drive_link" TargetMode="External"/><Relationship Id="rId11" Type="http://schemas.openxmlformats.org/officeDocument/2006/relationships/hyperlink" Target="https://drive.google.com/drive/folders/1X84-FPZeKgYbJt9DGDlfwoNit3Q5e95f?usp=drive_link" TargetMode="External"/><Relationship Id="rId10" Type="http://schemas.openxmlformats.org/officeDocument/2006/relationships/hyperlink" Target="https://drive.google.com/drive/folders/12-N2btCSFfYyD3o_f9pVxnvXOrZs6HqB?usp=drive_link" TargetMode="External"/><Relationship Id="rId12" Type="http://schemas.openxmlformats.org/officeDocument/2006/relationships/drawing" Target="../drawings/drawing11.xml"/><Relationship Id="rId9" Type="http://schemas.openxmlformats.org/officeDocument/2006/relationships/hyperlink" Target="https://drive.google.com/drive/folders/1XMALMxkJr9mV6ju3rfUi3bS-ldHIWtTH?usp=drive_link" TargetMode="External"/><Relationship Id="rId5" Type="http://schemas.openxmlformats.org/officeDocument/2006/relationships/hyperlink" Target="https://drive.google.com/drive/folders/1PcYPZ-diG6tMKjmJ1Y1z-aIzOy2Nh2Bt?usp=drive_link" TargetMode="External"/><Relationship Id="rId6" Type="http://schemas.openxmlformats.org/officeDocument/2006/relationships/hyperlink" Target="https://drive.google.com/drive/folders/1nsgohCkYvRmsVQGia0Y_5OOXYI1B65uY?usp=drive_link" TargetMode="External"/><Relationship Id="rId7" Type="http://schemas.openxmlformats.org/officeDocument/2006/relationships/hyperlink" Target="https://drive.google.com/drive/folders/1-7mQAAFNmSC9JkgMQ7hgJII9wNTY0jVV?usp=drive_link" TargetMode="External"/><Relationship Id="rId8" Type="http://schemas.openxmlformats.org/officeDocument/2006/relationships/hyperlink" Target="https://drive.google.com/drive/folders/12LGD0WkU6y4ta7fx8uBoJ6-duah7_9Hd?usp=drive_link"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drive.google.com/drive/folders/1mU9yX5ME-LbzRMZ534EvnT6rVD1z1YVb?usp=drive_link" TargetMode="External"/><Relationship Id="rId2" Type="http://schemas.openxmlformats.org/officeDocument/2006/relationships/hyperlink" Target="https://drive.google.com/drive/folders/1XMALMxkJr9mV6ju3rfUi3bS-ldHIWtTH?usp=drive_link" TargetMode="External"/><Relationship Id="rId3" Type="http://schemas.openxmlformats.org/officeDocument/2006/relationships/hyperlink" Target="https://drive.google.com/drive/folders/12-N2btCSFfYyD3o_f9pVxnvXOrZs6HqB?usp=drive_link" TargetMode="External"/><Relationship Id="rId4" Type="http://schemas.openxmlformats.org/officeDocument/2006/relationships/hyperlink" Target="https://drive.google.com/drive/folders/1sTwu6mRnGKynaQt29VAOy5RaQNcQ_D_0?usp=drive_link" TargetMode="External"/><Relationship Id="rId5"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hyperlink" Target="https://drive.google.com/drive/folders/1EdWdODd0EmxnDhTIdVkO0Tl07zB5Imoj?usp=drive_link" TargetMode="External"/><Relationship Id="rId2" Type="http://schemas.openxmlformats.org/officeDocument/2006/relationships/hyperlink" Target="https://drive.google.com/drive/folders/1NE8-fKI02KACW4COCfUSFymAa_AAcV0_?usp=drive_link" TargetMode="External"/><Relationship Id="rId3" Type="http://schemas.openxmlformats.org/officeDocument/2006/relationships/hyperlink" Target="https://drive.google.com/drive/folders/1mU9yX5ME-LbzRMZ534EvnT6rVD1z1YVb?usp=drive_link" TargetMode="External"/><Relationship Id="rId4" Type="http://schemas.openxmlformats.org/officeDocument/2006/relationships/hyperlink" Target="https://drive.google.com/drive/folders/1JUUvrVNIg8W3nvL-fBNM9MiObxVC0r18?usp=drive_link" TargetMode="External"/><Relationship Id="rId9" Type="http://schemas.openxmlformats.org/officeDocument/2006/relationships/drawing" Target="../drawings/drawing13.xml"/><Relationship Id="rId5" Type="http://schemas.openxmlformats.org/officeDocument/2006/relationships/hyperlink" Target="https://drive.google.com/drive/folders/1PcYPZ-diG6tMKjmJ1Y1z-aIzOy2Nh2Bt?usp=drive_link" TargetMode="External"/><Relationship Id="rId6" Type="http://schemas.openxmlformats.org/officeDocument/2006/relationships/hyperlink" Target="https://drive.google.com/drive/folders/1nsgohCkYvRmsVQGia0Y_5OOXYI1B65uY?usp=drive_link" TargetMode="External"/><Relationship Id="rId7" Type="http://schemas.openxmlformats.org/officeDocument/2006/relationships/hyperlink" Target="https://drive.google.com/drive/folders/1-7mQAAFNmSC9JkgMQ7hgJII9wNTY0jVV?usp=drive_link" TargetMode="External"/><Relationship Id="rId8" Type="http://schemas.openxmlformats.org/officeDocument/2006/relationships/hyperlink" Target="https://drive.google.com/drive/folders/1sTwu6mRnGKynaQt29VAOy5RaQNcQ_D_0?usp=drive_link"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drive.google.com/drive/folders/1JUUvrVNIg8W3nvL-fBNM9MiObxVC0r18?usp=drive_link" TargetMode="External"/><Relationship Id="rId2" Type="http://schemas.openxmlformats.org/officeDocument/2006/relationships/hyperlink" Target="https://drive.google.com/drive/folders/1sTwu6mRnGKynaQt29VAOy5RaQNcQ_D_0?usp=drive_link" TargetMode="External"/><Relationship Id="rId3"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hyperlink" Target="https://drive.google.com/drive/folders/19krmIiwPzn7NawaVzYkF5yHJGVEyBodm?usp=drive_link" TargetMode="External"/><Relationship Id="rId2" Type="http://schemas.openxmlformats.org/officeDocument/2006/relationships/hyperlink" Target="https://drive.google.com/drive/folders/1pzSHUcdX0aoc7tF2VWFe48a9-34mVdwE?usp=drive_link" TargetMode="External"/><Relationship Id="rId3" Type="http://schemas.openxmlformats.org/officeDocument/2006/relationships/hyperlink" Target="https://drive.google.com/drive/folders/1sTwu6mRnGKynaQt29VAOy5RaQNcQ_D_0?usp=drive_link" TargetMode="Externa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hyperlink" Target="https://drive.google.com/drive/folders/1nsgohCkYvRmsVQGia0Y_5OOXYI1B65uY?usp=drive_link" TargetMode="External"/><Relationship Id="rId2" Type="http://schemas.openxmlformats.org/officeDocument/2006/relationships/hyperlink" Target="https://drive.google.com/drive/folders/1-7mQAAFNmSC9JkgMQ7hgJII9wNTY0jVV?usp=drive_link" TargetMode="External"/><Relationship Id="rId3" Type="http://schemas.openxmlformats.org/officeDocument/2006/relationships/hyperlink" Target="https://drive.google.com/drive/folders/1sTwu6mRnGKynaQt29VAOy5RaQNcQ_D_0?usp=drive_link" TargetMode="External"/><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hyperlink" Target="https://drive.google.com/drive/folders/1nsgohCkYvRmsVQGia0Y_5OOXYI1B65uY?usp=drive_link" TargetMode="External"/><Relationship Id="rId2" Type="http://schemas.openxmlformats.org/officeDocument/2006/relationships/hyperlink" Target="https://drive.google.com/drive/folders/1-7mQAAFNmSC9JkgMQ7hgJII9wNTY0jVV?usp=drive_link" TargetMode="External"/><Relationship Id="rId3" Type="http://schemas.openxmlformats.org/officeDocument/2006/relationships/hyperlink" Target="https://drive.google.com/drive/folders/1sTwu6mRnGKynaQt29VAOy5RaQNcQ_D_0?usp=drive_link" TargetMode="External"/><Relationship Id="rId4" Type="http://schemas.openxmlformats.org/officeDocument/2006/relationships/hyperlink" Target="https://drive.google.com/drive/folders/1sTwu6mRnGKynaQt29VAOy5RaQNcQ_D_0?usp=drive_link" TargetMode="External"/><Relationship Id="rId5"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hyperlink" Target="https://drive.google.com/drive/folders/10hadqAw0yDCA2Yj-JY2UILzhkQh--gCJ?usp=drive_link" TargetMode="External"/><Relationship Id="rId2"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rive.google.com/drive/folders/1Su1mQ3f67yAk4h9QudF-t-nZ2hE7eSUQ?usp=drive_link" TargetMode="External"/><Relationship Id="rId3" Type="http://schemas.openxmlformats.org/officeDocument/2006/relationships/hyperlink" Target="https://drive.google.com/drive/folders/1nbp9bA19hRovPJtl-cgalTB6cfJcakVs?usp=drive_link" TargetMode="External"/><Relationship Id="rId4" Type="http://schemas.openxmlformats.org/officeDocument/2006/relationships/hyperlink" Target="https://drive.google.com/drive/folders/1mU9yX5ME-LbzRMZ534EvnT6rVD1z1YVb?usp=drive_link" TargetMode="External"/><Relationship Id="rId5" Type="http://schemas.openxmlformats.org/officeDocument/2006/relationships/hyperlink" Target="https://drive.google.com/drive/folders/1JUUvrVNIg8W3nvL-fBNM9MiObxVC0r18?usp=drive_link" TargetMode="External"/><Relationship Id="rId6" Type="http://schemas.openxmlformats.org/officeDocument/2006/relationships/drawing" Target="../drawings/drawing19.xml"/><Relationship Id="rId7"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49.71"/>
    <col customWidth="1" min="3" max="3" width="115.43"/>
    <col customWidth="1" min="4" max="4" width="78.86"/>
    <col customWidth="1" min="5" max="5" width="25.57"/>
    <col customWidth="1" min="6" max="6" width="34.0"/>
    <col customWidth="1" min="7" max="7" width="15.86"/>
    <col customWidth="1" min="8" max="26" width="14.0"/>
  </cols>
  <sheetData>
    <row r="1">
      <c r="B1" s="1"/>
      <c r="C1" s="1"/>
      <c r="D1" s="1"/>
      <c r="E1" s="1"/>
      <c r="F1" s="1"/>
    </row>
    <row r="2">
      <c r="A2" s="2"/>
      <c r="B2" s="3" t="s">
        <v>0</v>
      </c>
      <c r="C2" s="3" t="s">
        <v>1</v>
      </c>
      <c r="D2" s="4" t="s">
        <v>2</v>
      </c>
      <c r="E2" s="4"/>
      <c r="F2" s="4" t="s">
        <v>3</v>
      </c>
    </row>
    <row r="3" ht="195.75" customHeight="1">
      <c r="A3" s="5">
        <v>1.0</v>
      </c>
      <c r="B3" s="6" t="s">
        <v>4</v>
      </c>
      <c r="C3" s="7" t="s">
        <v>5</v>
      </c>
      <c r="D3" s="7" t="s">
        <v>6</v>
      </c>
      <c r="E3" s="8" t="s">
        <v>7</v>
      </c>
      <c r="F3" s="9" t="s">
        <v>8</v>
      </c>
      <c r="G3" s="10">
        <v>2.0</v>
      </c>
    </row>
    <row r="4" ht="176.25" customHeight="1">
      <c r="A4" s="11">
        <v>1.0</v>
      </c>
      <c r="B4" s="12" t="s">
        <v>9</v>
      </c>
      <c r="C4" s="13" t="s">
        <v>10</v>
      </c>
      <c r="D4" s="13" t="s">
        <v>11</v>
      </c>
      <c r="E4" s="14" t="s">
        <v>12</v>
      </c>
      <c r="F4" s="13" t="s">
        <v>13</v>
      </c>
      <c r="G4" s="10"/>
    </row>
    <row r="5" ht="105.75" customHeight="1">
      <c r="A5" s="15">
        <v>1.0</v>
      </c>
      <c r="B5" s="16" t="s">
        <v>9</v>
      </c>
      <c r="C5" s="16" t="s">
        <v>14</v>
      </c>
      <c r="D5" s="16" t="s">
        <v>15</v>
      </c>
      <c r="E5" s="14" t="s">
        <v>12</v>
      </c>
      <c r="F5" s="17"/>
      <c r="G5" s="10"/>
    </row>
    <row r="6">
      <c r="A6" s="18">
        <v>1.0</v>
      </c>
      <c r="B6" s="6" t="s">
        <v>9</v>
      </c>
      <c r="C6" s="7" t="s">
        <v>16</v>
      </c>
      <c r="D6" s="7" t="s">
        <v>17</v>
      </c>
      <c r="E6" s="8" t="s">
        <v>7</v>
      </c>
      <c r="F6" s="19" t="s">
        <v>18</v>
      </c>
      <c r="G6" s="20" t="s">
        <v>19</v>
      </c>
    </row>
    <row r="7" ht="207.75" customHeight="1">
      <c r="A7" s="21">
        <v>1.0</v>
      </c>
      <c r="B7" s="6" t="s">
        <v>9</v>
      </c>
      <c r="C7" s="9" t="s">
        <v>20</v>
      </c>
      <c r="D7" s="9" t="s">
        <v>21</v>
      </c>
      <c r="E7" s="19" t="s">
        <v>7</v>
      </c>
      <c r="F7" s="9" t="s">
        <v>22</v>
      </c>
      <c r="G7" s="10" t="s">
        <v>23</v>
      </c>
    </row>
    <row r="8" ht="134.25" customHeight="1">
      <c r="A8" s="22">
        <v>1.0</v>
      </c>
      <c r="B8" s="12" t="s">
        <v>9</v>
      </c>
      <c r="C8" s="23" t="s">
        <v>24</v>
      </c>
      <c r="D8" s="24" t="s">
        <v>15</v>
      </c>
      <c r="E8" s="14" t="s">
        <v>12</v>
      </c>
      <c r="F8" s="13"/>
      <c r="G8" s="10"/>
    </row>
    <row r="9" ht="134.25" customHeight="1">
      <c r="A9" s="22">
        <v>1.0</v>
      </c>
      <c r="B9" s="12" t="s">
        <v>9</v>
      </c>
      <c r="C9" s="25" t="s">
        <v>25</v>
      </c>
      <c r="D9" s="24" t="s">
        <v>15</v>
      </c>
      <c r="E9" s="14" t="s">
        <v>12</v>
      </c>
      <c r="F9" s="13"/>
      <c r="G9" s="10"/>
    </row>
    <row r="10" ht="123.0" customHeight="1">
      <c r="A10" s="22">
        <v>1.0</v>
      </c>
      <c r="B10" s="12" t="s">
        <v>9</v>
      </c>
      <c r="C10" s="25" t="s">
        <v>26</v>
      </c>
      <c r="D10" s="24" t="s">
        <v>15</v>
      </c>
      <c r="E10" s="14" t="s">
        <v>27</v>
      </c>
      <c r="F10" s="13" t="s">
        <v>28</v>
      </c>
      <c r="G10" s="20" t="s">
        <v>29</v>
      </c>
    </row>
    <row r="11" ht="207.0" customHeight="1">
      <c r="A11" s="26">
        <v>1.0</v>
      </c>
      <c r="B11" s="6" t="s">
        <v>9</v>
      </c>
      <c r="C11" s="7" t="s">
        <v>30</v>
      </c>
      <c r="D11" s="7" t="s">
        <v>31</v>
      </c>
      <c r="E11" s="8" t="s">
        <v>32</v>
      </c>
      <c r="F11" s="9" t="s">
        <v>33</v>
      </c>
      <c r="G11" s="20" t="s">
        <v>34</v>
      </c>
    </row>
    <row r="12" ht="140.25" customHeight="1">
      <c r="A12" s="22">
        <v>1.0</v>
      </c>
      <c r="B12" s="12" t="s">
        <v>9</v>
      </c>
      <c r="C12" s="25" t="s">
        <v>35</v>
      </c>
      <c r="D12" s="24" t="s">
        <v>36</v>
      </c>
      <c r="E12" s="14" t="s">
        <v>37</v>
      </c>
      <c r="F12" s="13" t="s">
        <v>28</v>
      </c>
      <c r="G12" s="20" t="s">
        <v>38</v>
      </c>
    </row>
    <row r="13" ht="245.25" customHeight="1">
      <c r="A13" s="27">
        <v>1.0</v>
      </c>
      <c r="B13" s="28" t="s">
        <v>9</v>
      </c>
      <c r="C13" s="29" t="s">
        <v>39</v>
      </c>
      <c r="D13" s="29" t="s">
        <v>40</v>
      </c>
      <c r="E13" s="30" t="s">
        <v>41</v>
      </c>
      <c r="F13" s="31" t="s">
        <v>42</v>
      </c>
      <c r="G13" s="20" t="s">
        <v>43</v>
      </c>
    </row>
    <row r="14" ht="215.25" customHeight="1">
      <c r="A14" s="27">
        <v>2.0</v>
      </c>
      <c r="B14" s="32" t="s">
        <v>44</v>
      </c>
      <c r="C14" s="32" t="s">
        <v>45</v>
      </c>
      <c r="D14" s="32" t="s">
        <v>46</v>
      </c>
      <c r="E14" s="30" t="s">
        <v>47</v>
      </c>
      <c r="F14" s="31" t="s">
        <v>48</v>
      </c>
      <c r="G14" s="1" t="s">
        <v>49</v>
      </c>
    </row>
    <row r="15" ht="215.25" customHeight="1">
      <c r="A15" s="26">
        <v>2.0</v>
      </c>
      <c r="B15" s="7" t="s">
        <v>44</v>
      </c>
      <c r="C15" s="7" t="s">
        <v>50</v>
      </c>
      <c r="D15" s="7" t="s">
        <v>51</v>
      </c>
      <c r="E15" s="8" t="s">
        <v>52</v>
      </c>
      <c r="F15" s="9" t="s">
        <v>53</v>
      </c>
      <c r="G15" s="1" t="s">
        <v>54</v>
      </c>
    </row>
    <row r="16" ht="201.0" customHeight="1">
      <c r="A16" s="26">
        <v>2.0</v>
      </c>
      <c r="B16" s="7" t="s">
        <v>44</v>
      </c>
      <c r="C16" s="7" t="s">
        <v>55</v>
      </c>
      <c r="D16" s="7" t="s">
        <v>56</v>
      </c>
      <c r="E16" s="8" t="s">
        <v>57</v>
      </c>
      <c r="F16" s="9" t="s">
        <v>58</v>
      </c>
      <c r="G16" s="1" t="s">
        <v>54</v>
      </c>
    </row>
    <row r="17" ht="195.0" customHeight="1">
      <c r="A17" s="27">
        <v>2.0</v>
      </c>
      <c r="B17" s="32" t="s">
        <v>44</v>
      </c>
      <c r="C17" s="32" t="s">
        <v>59</v>
      </c>
      <c r="D17" s="32" t="s">
        <v>60</v>
      </c>
      <c r="E17" s="30" t="s">
        <v>47</v>
      </c>
      <c r="F17" s="31" t="s">
        <v>58</v>
      </c>
      <c r="G17" s="1" t="s">
        <v>61</v>
      </c>
    </row>
    <row r="18" ht="270.0" customHeight="1">
      <c r="A18" s="26">
        <v>3.0</v>
      </c>
      <c r="B18" s="7" t="s">
        <v>62</v>
      </c>
      <c r="C18" s="7" t="s">
        <v>63</v>
      </c>
      <c r="D18" s="7" t="s">
        <v>64</v>
      </c>
      <c r="E18" s="8" t="s">
        <v>37</v>
      </c>
      <c r="F18" s="9" t="s">
        <v>65</v>
      </c>
      <c r="G18" s="1"/>
    </row>
    <row r="19" ht="158.25" customHeight="1">
      <c r="A19" s="26">
        <v>3.0</v>
      </c>
      <c r="B19" s="7" t="s">
        <v>62</v>
      </c>
      <c r="C19" s="7" t="s">
        <v>66</v>
      </c>
      <c r="D19" s="7" t="s">
        <v>67</v>
      </c>
      <c r="E19" s="8" t="s">
        <v>7</v>
      </c>
      <c r="F19" s="33" t="s">
        <v>68</v>
      </c>
      <c r="G19" s="1" t="s">
        <v>69</v>
      </c>
    </row>
    <row r="20" ht="226.5" customHeight="1">
      <c r="A20" s="26">
        <v>3.0</v>
      </c>
      <c r="B20" s="7" t="s">
        <v>62</v>
      </c>
      <c r="C20" s="7" t="s">
        <v>70</v>
      </c>
      <c r="D20" s="7" t="s">
        <v>71</v>
      </c>
      <c r="E20" s="8" t="s">
        <v>7</v>
      </c>
      <c r="F20" s="9" t="s">
        <v>72</v>
      </c>
      <c r="G20" s="1" t="s">
        <v>73</v>
      </c>
    </row>
    <row r="21" ht="226.5" customHeight="1">
      <c r="A21" s="34">
        <v>3.0</v>
      </c>
      <c r="B21" s="16" t="s">
        <v>62</v>
      </c>
      <c r="C21" s="16" t="s">
        <v>74</v>
      </c>
      <c r="D21" s="16" t="s">
        <v>15</v>
      </c>
      <c r="E21" s="14" t="s">
        <v>12</v>
      </c>
      <c r="F21" s="13"/>
      <c r="G21" s="1"/>
    </row>
    <row r="22" ht="226.5" customHeight="1">
      <c r="A22" s="34">
        <v>3.0</v>
      </c>
      <c r="B22" s="16" t="s">
        <v>62</v>
      </c>
      <c r="C22" s="16" t="s">
        <v>75</v>
      </c>
      <c r="D22" s="16" t="s">
        <v>15</v>
      </c>
      <c r="E22" s="14" t="s">
        <v>12</v>
      </c>
      <c r="F22" s="13"/>
      <c r="G22" s="1"/>
    </row>
    <row r="23" ht="162.75" customHeight="1">
      <c r="A23" s="26">
        <v>4.0</v>
      </c>
      <c r="B23" s="7" t="s">
        <v>76</v>
      </c>
      <c r="C23" s="7" t="s">
        <v>77</v>
      </c>
      <c r="D23" s="7" t="s">
        <v>78</v>
      </c>
      <c r="E23" s="8" t="s">
        <v>7</v>
      </c>
      <c r="F23" s="9" t="s">
        <v>72</v>
      </c>
      <c r="G23" s="1" t="s">
        <v>73</v>
      </c>
    </row>
    <row r="24" ht="233.25" customHeight="1">
      <c r="A24" s="26">
        <v>4.0</v>
      </c>
      <c r="B24" s="7" t="s">
        <v>79</v>
      </c>
      <c r="C24" s="7" t="s">
        <v>80</v>
      </c>
      <c r="D24" s="7" t="s">
        <v>81</v>
      </c>
      <c r="E24" s="8" t="s">
        <v>7</v>
      </c>
      <c r="F24" s="33" t="s">
        <v>82</v>
      </c>
      <c r="G24" s="1" t="s">
        <v>73</v>
      </c>
    </row>
    <row r="25" ht="198.0" customHeight="1">
      <c r="A25" s="27">
        <v>4.0</v>
      </c>
      <c r="B25" s="32" t="s">
        <v>79</v>
      </c>
      <c r="C25" s="32" t="s">
        <v>83</v>
      </c>
      <c r="D25" s="32" t="s">
        <v>84</v>
      </c>
      <c r="E25" s="30" t="s">
        <v>47</v>
      </c>
      <c r="F25" s="31" t="s">
        <v>85</v>
      </c>
      <c r="G25" s="1" t="s">
        <v>54</v>
      </c>
    </row>
    <row r="26" ht="128.25" customHeight="1">
      <c r="A26" s="34">
        <v>4.0</v>
      </c>
      <c r="B26" s="16" t="s">
        <v>79</v>
      </c>
      <c r="C26" s="16" t="s">
        <v>86</v>
      </c>
      <c r="D26" s="16" t="s">
        <v>15</v>
      </c>
      <c r="E26" s="14" t="s">
        <v>12</v>
      </c>
      <c r="F26" s="13"/>
      <c r="G26" s="1"/>
    </row>
    <row r="27" ht="253.5" customHeight="1">
      <c r="A27" s="26">
        <v>5.0</v>
      </c>
      <c r="B27" s="7" t="s">
        <v>87</v>
      </c>
      <c r="C27" s="7" t="s">
        <v>88</v>
      </c>
      <c r="D27" s="7" t="s">
        <v>89</v>
      </c>
      <c r="E27" s="8" t="s">
        <v>37</v>
      </c>
      <c r="F27" s="33" t="s">
        <v>90</v>
      </c>
      <c r="G27" s="1" t="s">
        <v>91</v>
      </c>
    </row>
    <row r="28" ht="192.75" customHeight="1">
      <c r="A28" s="34">
        <v>5.0</v>
      </c>
      <c r="B28" s="16" t="s">
        <v>87</v>
      </c>
      <c r="C28" s="16" t="s">
        <v>92</v>
      </c>
      <c r="D28" s="16" t="s">
        <v>15</v>
      </c>
      <c r="E28" s="17" t="s">
        <v>12</v>
      </c>
      <c r="F28" s="35"/>
      <c r="G28" s="1"/>
    </row>
    <row r="29" ht="162.0" customHeight="1">
      <c r="A29" s="27">
        <v>5.0</v>
      </c>
      <c r="B29" s="32" t="s">
        <v>87</v>
      </c>
      <c r="C29" s="32" t="s">
        <v>93</v>
      </c>
      <c r="D29" s="32" t="s">
        <v>94</v>
      </c>
      <c r="E29" s="30" t="s">
        <v>47</v>
      </c>
      <c r="F29" s="31" t="s">
        <v>95</v>
      </c>
      <c r="G29" s="1" t="s">
        <v>96</v>
      </c>
    </row>
    <row r="30" ht="149.25" customHeight="1">
      <c r="A30" s="26">
        <v>6.0</v>
      </c>
      <c r="B30" s="7" t="s">
        <v>97</v>
      </c>
      <c r="C30" s="7" t="s">
        <v>98</v>
      </c>
      <c r="D30" s="7" t="s">
        <v>99</v>
      </c>
      <c r="E30" s="8" t="s">
        <v>7</v>
      </c>
      <c r="F30" s="33" t="s">
        <v>100</v>
      </c>
      <c r="G30" s="36" t="s">
        <v>54</v>
      </c>
    </row>
    <row r="31" ht="222.0" customHeight="1">
      <c r="A31" s="26">
        <v>7.0</v>
      </c>
      <c r="B31" s="7" t="s">
        <v>101</v>
      </c>
      <c r="C31" s="7" t="s">
        <v>102</v>
      </c>
      <c r="D31" s="7" t="s">
        <v>103</v>
      </c>
      <c r="E31" s="8" t="s">
        <v>37</v>
      </c>
      <c r="F31" s="33" t="s">
        <v>104</v>
      </c>
      <c r="G31" s="1" t="s">
        <v>54</v>
      </c>
    </row>
    <row r="32" ht="134.25" customHeight="1">
      <c r="A32" s="27">
        <v>7.0</v>
      </c>
      <c r="B32" s="32" t="s">
        <v>101</v>
      </c>
      <c r="C32" s="32" t="s">
        <v>105</v>
      </c>
      <c r="D32" s="32" t="s">
        <v>106</v>
      </c>
      <c r="E32" s="30" t="s">
        <v>47</v>
      </c>
      <c r="F32" s="37" t="s">
        <v>104</v>
      </c>
      <c r="G32" s="36" t="s">
        <v>54</v>
      </c>
    </row>
    <row r="33" ht="15.75" customHeight="1">
      <c r="B33" s="1"/>
      <c r="C33" s="1"/>
      <c r="D33" s="1"/>
      <c r="E33" s="1"/>
      <c r="F33" s="1"/>
    </row>
    <row r="34" ht="15.75" customHeight="1">
      <c r="B34" s="1"/>
      <c r="C34" s="1"/>
      <c r="D34" s="1"/>
      <c r="E34" s="1"/>
      <c r="F34" s="1"/>
    </row>
    <row r="35" ht="15.75" customHeight="1">
      <c r="B35" s="1"/>
      <c r="C35" s="1"/>
      <c r="D35" s="1"/>
      <c r="E35" s="1"/>
      <c r="F35" s="1"/>
    </row>
    <row r="36" ht="15.75" customHeight="1">
      <c r="B36" s="1"/>
      <c r="C36" s="1"/>
      <c r="D36" s="1"/>
      <c r="E36" s="1"/>
      <c r="F36" s="1"/>
    </row>
    <row r="37" ht="15.75" customHeight="1">
      <c r="B37" s="1"/>
      <c r="C37" s="1"/>
      <c r="D37" s="1"/>
      <c r="E37" s="1"/>
      <c r="F37" s="1"/>
    </row>
    <row r="38" ht="15.75" customHeight="1">
      <c r="B38" s="1"/>
      <c r="C38" s="1"/>
      <c r="D38" s="1"/>
      <c r="E38" s="1"/>
      <c r="F38" s="1"/>
    </row>
    <row r="39" ht="15.75" customHeight="1">
      <c r="B39" s="1"/>
      <c r="C39" s="1"/>
      <c r="D39" s="1"/>
      <c r="E39" s="1"/>
      <c r="F39" s="1"/>
    </row>
    <row r="40" ht="15.75" customHeight="1">
      <c r="B40" s="1"/>
      <c r="C40" s="1"/>
      <c r="D40" s="1"/>
      <c r="E40" s="1"/>
      <c r="F40" s="1"/>
    </row>
    <row r="41" ht="15.75" customHeight="1">
      <c r="B41" s="1"/>
      <c r="C41" s="1"/>
      <c r="D41" s="1"/>
      <c r="E41" s="1"/>
      <c r="F41" s="1"/>
    </row>
    <row r="42" ht="15.75" customHeight="1">
      <c r="B42" s="1"/>
      <c r="C42" s="1"/>
      <c r="D42" s="1"/>
      <c r="E42" s="1"/>
      <c r="F42" s="1"/>
    </row>
    <row r="43" ht="15.75" customHeight="1">
      <c r="B43" s="1"/>
      <c r="C43" s="1"/>
      <c r="D43" s="1"/>
      <c r="E43" s="1"/>
      <c r="F43" s="1"/>
    </row>
    <row r="44" ht="15.75" customHeight="1">
      <c r="B44" s="1"/>
      <c r="C44" s="1"/>
      <c r="D44" s="1"/>
      <c r="E44" s="1"/>
      <c r="F44" s="1"/>
    </row>
    <row r="45" ht="15.75" customHeight="1">
      <c r="B45" s="1"/>
      <c r="C45" s="1"/>
      <c r="D45" s="1"/>
      <c r="E45" s="1"/>
      <c r="F45" s="1"/>
    </row>
    <row r="46" ht="15.75" customHeight="1">
      <c r="B46" s="1"/>
      <c r="C46" s="1"/>
      <c r="D46" s="1"/>
      <c r="E46" s="1"/>
      <c r="F46" s="1"/>
    </row>
    <row r="47" ht="15.75" customHeight="1">
      <c r="B47" s="1"/>
      <c r="C47" s="1"/>
      <c r="D47" s="1"/>
      <c r="E47" s="1"/>
      <c r="F47" s="1"/>
    </row>
    <row r="48" ht="15.75" customHeight="1">
      <c r="B48" s="1"/>
      <c r="C48" s="1"/>
      <c r="D48" s="1"/>
      <c r="E48" s="1"/>
      <c r="F48" s="1"/>
    </row>
    <row r="49" ht="15.75" customHeight="1">
      <c r="B49" s="1"/>
      <c r="C49" s="1"/>
      <c r="D49" s="1"/>
      <c r="E49" s="1"/>
      <c r="F49" s="1"/>
    </row>
    <row r="50" ht="15.75" customHeight="1">
      <c r="B50" s="1"/>
      <c r="C50" s="1"/>
      <c r="D50" s="1"/>
      <c r="E50" s="1"/>
      <c r="F50" s="1"/>
    </row>
    <row r="51" ht="15.75" customHeight="1">
      <c r="B51" s="1"/>
      <c r="C51" s="1"/>
      <c r="D51" s="1"/>
      <c r="E51" s="1"/>
      <c r="F51" s="1"/>
    </row>
    <row r="52" ht="15.75" customHeight="1">
      <c r="B52" s="1"/>
      <c r="C52" s="1"/>
      <c r="D52" s="1"/>
      <c r="E52" s="1"/>
      <c r="F52" s="1"/>
    </row>
    <row r="53" ht="15.75" customHeight="1">
      <c r="B53" s="1"/>
      <c r="C53" s="1"/>
      <c r="D53" s="1"/>
      <c r="E53" s="1"/>
      <c r="F53" s="1"/>
    </row>
    <row r="54" ht="15.75" customHeight="1">
      <c r="B54" s="1"/>
      <c r="C54" s="1"/>
      <c r="D54" s="1"/>
      <c r="E54" s="1"/>
      <c r="F54" s="1"/>
    </row>
    <row r="55" ht="15.75" customHeight="1">
      <c r="B55" s="1"/>
      <c r="C55" s="1"/>
      <c r="D55" s="1"/>
      <c r="E55" s="1"/>
      <c r="F55" s="1"/>
    </row>
    <row r="56" ht="15.75" customHeight="1">
      <c r="B56" s="1"/>
      <c r="C56" s="1"/>
      <c r="D56" s="1"/>
      <c r="E56" s="1"/>
      <c r="F56" s="1"/>
    </row>
    <row r="57" ht="15.75" customHeight="1">
      <c r="B57" s="1"/>
      <c r="C57" s="1"/>
      <c r="D57" s="1"/>
      <c r="E57" s="1"/>
      <c r="F57" s="1"/>
    </row>
    <row r="58" ht="15.75" customHeight="1">
      <c r="B58" s="1"/>
      <c r="C58" s="1"/>
      <c r="D58" s="1"/>
      <c r="E58" s="1"/>
      <c r="F58" s="1"/>
    </row>
    <row r="59" ht="15.75" customHeight="1">
      <c r="B59" s="1"/>
      <c r="C59" s="1"/>
      <c r="D59" s="1"/>
      <c r="E59" s="1"/>
      <c r="F59" s="1"/>
    </row>
    <row r="60" ht="15.75" customHeight="1">
      <c r="B60" s="1"/>
      <c r="C60" s="1"/>
      <c r="D60" s="1"/>
      <c r="E60" s="1"/>
      <c r="F60" s="1"/>
    </row>
    <row r="61" ht="15.75" customHeight="1">
      <c r="B61" s="1"/>
      <c r="C61" s="1"/>
      <c r="D61" s="1"/>
      <c r="E61" s="1"/>
      <c r="F61" s="1"/>
    </row>
    <row r="62" ht="15.75" customHeight="1">
      <c r="B62" s="1"/>
      <c r="C62" s="1"/>
      <c r="D62" s="1"/>
      <c r="E62" s="1"/>
      <c r="F62" s="1"/>
    </row>
    <row r="63" ht="15.75" customHeight="1">
      <c r="B63" s="1"/>
      <c r="C63" s="1"/>
      <c r="D63" s="1"/>
      <c r="E63" s="1"/>
      <c r="F63" s="1"/>
    </row>
    <row r="64" ht="15.75" customHeight="1">
      <c r="B64" s="1"/>
      <c r="C64" s="1"/>
      <c r="D64" s="1"/>
      <c r="E64" s="1"/>
      <c r="F64" s="1"/>
    </row>
    <row r="65" ht="15.75" customHeight="1">
      <c r="B65" s="1"/>
      <c r="C65" s="1"/>
      <c r="D65" s="1"/>
      <c r="E65" s="1"/>
      <c r="F65" s="1"/>
    </row>
    <row r="66" ht="15.75" customHeight="1">
      <c r="B66" s="1"/>
      <c r="C66" s="1"/>
      <c r="D66" s="1"/>
      <c r="E66" s="1"/>
      <c r="F66" s="1"/>
    </row>
    <row r="67" ht="15.75" customHeight="1">
      <c r="B67" s="1"/>
      <c r="C67" s="1"/>
      <c r="D67" s="1"/>
      <c r="E67" s="1"/>
      <c r="F67" s="1"/>
    </row>
    <row r="68" ht="15.75" customHeight="1">
      <c r="B68" s="1"/>
      <c r="C68" s="1"/>
      <c r="D68" s="1"/>
      <c r="E68" s="1"/>
      <c r="F68" s="1"/>
    </row>
    <row r="69" ht="15.75" customHeight="1">
      <c r="B69" s="1"/>
      <c r="C69" s="1"/>
      <c r="D69" s="1"/>
      <c r="E69" s="1"/>
      <c r="F69" s="1"/>
    </row>
    <row r="70" ht="15.75" customHeight="1">
      <c r="B70" s="1"/>
      <c r="C70" s="1"/>
      <c r="D70" s="1"/>
      <c r="E70" s="1"/>
      <c r="F70" s="1"/>
    </row>
    <row r="71" ht="15.75" customHeight="1">
      <c r="B71" s="1"/>
      <c r="C71" s="1"/>
      <c r="D71" s="1"/>
      <c r="E71" s="1"/>
      <c r="F71" s="1"/>
    </row>
    <row r="72" ht="15.75" customHeight="1">
      <c r="B72" s="1"/>
      <c r="C72" s="1"/>
      <c r="D72" s="1"/>
      <c r="E72" s="1"/>
      <c r="F72" s="1"/>
    </row>
    <row r="73" ht="15.75" customHeight="1">
      <c r="B73" s="1"/>
      <c r="C73" s="1"/>
      <c r="D73" s="1"/>
      <c r="E73" s="1"/>
      <c r="F73" s="1"/>
    </row>
    <row r="74" ht="15.75" customHeight="1">
      <c r="B74" s="1"/>
      <c r="C74" s="1"/>
      <c r="D74" s="1"/>
      <c r="E74" s="1"/>
      <c r="F74" s="1"/>
    </row>
    <row r="75" ht="15.75" customHeight="1">
      <c r="B75" s="1"/>
      <c r="C75" s="1"/>
      <c r="D75" s="1"/>
      <c r="E75" s="1"/>
      <c r="F75" s="1"/>
    </row>
    <row r="76" ht="15.75" customHeight="1">
      <c r="B76" s="1"/>
      <c r="C76" s="1"/>
      <c r="D76" s="1"/>
      <c r="E76" s="1"/>
      <c r="F76" s="1"/>
    </row>
    <row r="77" ht="15.75" customHeight="1">
      <c r="B77" s="1"/>
      <c r="C77" s="1"/>
      <c r="D77" s="1"/>
      <c r="E77" s="1"/>
      <c r="F77" s="1"/>
    </row>
    <row r="78" ht="15.75" customHeight="1">
      <c r="B78" s="1"/>
      <c r="C78" s="1"/>
      <c r="D78" s="1"/>
      <c r="E78" s="1"/>
      <c r="F78" s="1"/>
    </row>
    <row r="79" ht="15.75" customHeight="1">
      <c r="B79" s="1"/>
      <c r="C79" s="1"/>
      <c r="D79" s="1"/>
      <c r="E79" s="1"/>
      <c r="F79" s="1"/>
    </row>
    <row r="80" ht="15.75" customHeight="1">
      <c r="B80" s="1"/>
      <c r="C80" s="1"/>
      <c r="D80" s="1"/>
      <c r="E80" s="1"/>
      <c r="F80" s="1"/>
    </row>
    <row r="81" ht="15.75" customHeight="1">
      <c r="B81" s="1"/>
      <c r="C81" s="1"/>
      <c r="D81" s="1"/>
      <c r="E81" s="1"/>
      <c r="F81" s="1"/>
    </row>
    <row r="82" ht="15.75" customHeight="1">
      <c r="B82" s="1"/>
      <c r="C82" s="1"/>
      <c r="D82" s="1"/>
      <c r="E82" s="1"/>
      <c r="F82" s="1"/>
    </row>
    <row r="83" ht="15.75" customHeight="1">
      <c r="B83" s="1"/>
      <c r="C83" s="1"/>
      <c r="D83" s="1"/>
      <c r="E83" s="1"/>
      <c r="F83" s="1"/>
    </row>
    <row r="84" ht="15.75" customHeight="1">
      <c r="B84" s="1"/>
      <c r="C84" s="1"/>
      <c r="D84" s="1"/>
      <c r="E84" s="1"/>
      <c r="F84" s="1"/>
    </row>
    <row r="85" ht="15.75" customHeight="1">
      <c r="B85" s="1"/>
      <c r="C85" s="1"/>
      <c r="D85" s="1"/>
      <c r="E85" s="1"/>
      <c r="F85" s="1"/>
    </row>
    <row r="86" ht="15.75" customHeight="1">
      <c r="B86" s="1"/>
      <c r="C86" s="1"/>
      <c r="D86" s="1"/>
      <c r="E86" s="1"/>
      <c r="F86" s="1"/>
    </row>
    <row r="87" ht="15.75" customHeight="1">
      <c r="B87" s="1"/>
      <c r="C87" s="1"/>
      <c r="D87" s="1"/>
      <c r="E87" s="1"/>
      <c r="F87" s="1"/>
    </row>
    <row r="88" ht="15.75" customHeight="1">
      <c r="B88" s="1"/>
      <c r="C88" s="1"/>
      <c r="D88" s="1"/>
      <c r="E88" s="1"/>
      <c r="F88" s="1"/>
    </row>
    <row r="89" ht="15.75" customHeight="1">
      <c r="B89" s="1"/>
      <c r="C89" s="1"/>
      <c r="D89" s="1"/>
      <c r="E89" s="1"/>
      <c r="F89" s="1"/>
    </row>
    <row r="90" ht="15.75" customHeight="1">
      <c r="B90" s="1"/>
      <c r="C90" s="1"/>
      <c r="D90" s="1"/>
      <c r="E90" s="1"/>
      <c r="F90" s="1"/>
    </row>
    <row r="91" ht="15.75" customHeight="1">
      <c r="B91" s="1"/>
      <c r="C91" s="1"/>
      <c r="D91" s="1"/>
      <c r="E91" s="1"/>
      <c r="F91" s="1"/>
    </row>
    <row r="92" ht="15.75" customHeight="1">
      <c r="B92" s="1"/>
      <c r="C92" s="1"/>
      <c r="D92" s="1"/>
      <c r="E92" s="1"/>
      <c r="F92" s="1"/>
    </row>
    <row r="93" ht="15.75" customHeight="1">
      <c r="B93" s="1"/>
      <c r="C93" s="1"/>
      <c r="D93" s="1"/>
      <c r="E93" s="1"/>
      <c r="F93" s="1"/>
    </row>
    <row r="94" ht="15.75" customHeight="1">
      <c r="B94" s="1"/>
      <c r="C94" s="1"/>
      <c r="D94" s="1"/>
      <c r="E94" s="1"/>
      <c r="F94" s="1"/>
    </row>
    <row r="95" ht="15.75" customHeight="1">
      <c r="B95" s="1"/>
      <c r="C95" s="1"/>
      <c r="D95" s="1"/>
      <c r="E95" s="1"/>
      <c r="F95" s="1"/>
    </row>
    <row r="96" ht="15.75" customHeight="1">
      <c r="B96" s="1"/>
      <c r="C96" s="1"/>
      <c r="D96" s="1"/>
      <c r="E96" s="1"/>
      <c r="F96" s="1"/>
    </row>
    <row r="97" ht="15.75" customHeight="1">
      <c r="B97" s="1"/>
      <c r="C97" s="1"/>
      <c r="D97" s="1"/>
      <c r="E97" s="1"/>
      <c r="F97" s="1"/>
    </row>
    <row r="98" ht="15.75" customHeight="1">
      <c r="B98" s="1"/>
      <c r="C98" s="1"/>
      <c r="D98" s="1"/>
      <c r="E98" s="1"/>
      <c r="F98" s="1"/>
    </row>
    <row r="99" ht="15.75" customHeight="1">
      <c r="B99" s="1"/>
      <c r="C99" s="1"/>
      <c r="D99" s="1"/>
      <c r="E99" s="1"/>
      <c r="F99" s="1"/>
    </row>
    <row r="100" ht="15.75" customHeight="1">
      <c r="B100" s="1"/>
      <c r="C100" s="1"/>
      <c r="D100" s="1"/>
      <c r="E100" s="1"/>
      <c r="F100" s="1"/>
    </row>
    <row r="101" ht="15.75" customHeight="1">
      <c r="B101" s="1"/>
      <c r="C101" s="1"/>
      <c r="D101" s="1"/>
      <c r="E101" s="1"/>
      <c r="F101" s="1"/>
    </row>
    <row r="102" ht="15.75" customHeight="1">
      <c r="B102" s="1"/>
      <c r="C102" s="1"/>
      <c r="D102" s="1"/>
      <c r="E102" s="1"/>
      <c r="F102" s="1"/>
    </row>
    <row r="103" ht="15.75" customHeight="1">
      <c r="B103" s="1"/>
      <c r="C103" s="1"/>
      <c r="D103" s="1"/>
      <c r="E103" s="1"/>
      <c r="F103" s="1"/>
    </row>
    <row r="104" ht="15.75" customHeight="1">
      <c r="B104" s="1"/>
      <c r="C104" s="1"/>
      <c r="D104" s="1"/>
      <c r="E104" s="1"/>
      <c r="F104" s="1"/>
    </row>
    <row r="105" ht="15.75" customHeight="1">
      <c r="B105" s="1"/>
      <c r="C105" s="1"/>
      <c r="D105" s="1"/>
      <c r="E105" s="1"/>
      <c r="F105" s="1"/>
    </row>
    <row r="106" ht="15.75" customHeight="1">
      <c r="B106" s="1"/>
      <c r="C106" s="1"/>
      <c r="D106" s="1"/>
      <c r="E106" s="1"/>
      <c r="F106" s="1"/>
    </row>
    <row r="107" ht="15.75" customHeight="1">
      <c r="B107" s="1"/>
      <c r="C107" s="1"/>
      <c r="D107" s="1"/>
      <c r="E107" s="1"/>
      <c r="F107" s="1"/>
    </row>
    <row r="108" ht="15.75" customHeight="1">
      <c r="B108" s="1"/>
      <c r="C108" s="1"/>
      <c r="D108" s="1"/>
      <c r="E108" s="1"/>
      <c r="F108" s="1"/>
    </row>
    <row r="109" ht="15.75" customHeight="1">
      <c r="B109" s="1"/>
      <c r="C109" s="1"/>
      <c r="D109" s="1"/>
      <c r="E109" s="1"/>
      <c r="F109" s="1"/>
    </row>
    <row r="110" ht="15.75" customHeight="1">
      <c r="B110" s="1"/>
      <c r="C110" s="1"/>
      <c r="D110" s="1"/>
      <c r="E110" s="1"/>
      <c r="F110" s="1"/>
    </row>
    <row r="111" ht="15.75" customHeight="1">
      <c r="B111" s="1"/>
      <c r="C111" s="1"/>
      <c r="D111" s="1"/>
      <c r="E111" s="1"/>
      <c r="F111" s="1"/>
    </row>
    <row r="112" ht="15.75" customHeight="1">
      <c r="B112" s="1"/>
      <c r="C112" s="1"/>
      <c r="D112" s="1"/>
      <c r="E112" s="1"/>
      <c r="F112" s="1"/>
    </row>
    <row r="113" ht="15.75" customHeight="1">
      <c r="B113" s="1"/>
      <c r="C113" s="1"/>
      <c r="D113" s="1"/>
      <c r="E113" s="1"/>
      <c r="F113" s="1"/>
    </row>
    <row r="114" ht="15.75" customHeight="1">
      <c r="B114" s="1"/>
      <c r="C114" s="1"/>
      <c r="D114" s="1"/>
      <c r="E114" s="1"/>
      <c r="F114" s="1"/>
    </row>
    <row r="115" ht="15.75" customHeight="1">
      <c r="B115" s="1"/>
      <c r="C115" s="1"/>
      <c r="D115" s="1"/>
      <c r="E115" s="1"/>
      <c r="F115" s="1"/>
    </row>
    <row r="116" ht="15.75" customHeight="1">
      <c r="B116" s="1"/>
      <c r="C116" s="1"/>
      <c r="D116" s="1"/>
      <c r="E116" s="1"/>
      <c r="F116" s="1"/>
    </row>
    <row r="117" ht="15.75" customHeight="1">
      <c r="B117" s="1"/>
      <c r="C117" s="1"/>
      <c r="D117" s="1"/>
      <c r="E117" s="1"/>
      <c r="F117" s="1"/>
    </row>
    <row r="118" ht="15.75" customHeight="1">
      <c r="B118" s="1"/>
      <c r="C118" s="1"/>
      <c r="D118" s="1"/>
      <c r="E118" s="1"/>
      <c r="F118" s="1"/>
    </row>
    <row r="119" ht="15.75" customHeight="1">
      <c r="B119" s="1"/>
      <c r="C119" s="1"/>
      <c r="D119" s="1"/>
      <c r="E119" s="1"/>
      <c r="F119" s="1"/>
    </row>
    <row r="120" ht="15.75" customHeight="1">
      <c r="B120" s="1"/>
      <c r="C120" s="1"/>
      <c r="D120" s="1"/>
      <c r="E120" s="1"/>
      <c r="F120" s="1"/>
    </row>
    <row r="121" ht="15.75" customHeight="1">
      <c r="B121" s="1"/>
      <c r="C121" s="1"/>
      <c r="D121" s="1"/>
      <c r="E121" s="1"/>
      <c r="F121" s="1"/>
    </row>
    <row r="122" ht="15.75" customHeight="1">
      <c r="B122" s="1"/>
      <c r="C122" s="1"/>
      <c r="D122" s="1"/>
      <c r="E122" s="1"/>
      <c r="F122" s="1"/>
    </row>
    <row r="123" ht="15.75" customHeight="1">
      <c r="B123" s="1"/>
      <c r="C123" s="1"/>
      <c r="D123" s="1"/>
      <c r="E123" s="1"/>
      <c r="F123" s="1"/>
    </row>
    <row r="124" ht="15.75" customHeight="1">
      <c r="B124" s="1"/>
      <c r="C124" s="1"/>
      <c r="D124" s="1"/>
      <c r="E124" s="1"/>
      <c r="F124" s="1"/>
    </row>
    <row r="125" ht="15.75" customHeight="1">
      <c r="B125" s="1"/>
      <c r="C125" s="1"/>
      <c r="D125" s="1"/>
      <c r="E125" s="1"/>
      <c r="F125" s="1"/>
    </row>
    <row r="126" ht="15.75" customHeight="1">
      <c r="B126" s="1"/>
      <c r="C126" s="1"/>
      <c r="D126" s="1"/>
      <c r="E126" s="1"/>
      <c r="F126" s="1"/>
    </row>
    <row r="127" ht="15.75" customHeight="1">
      <c r="B127" s="1"/>
      <c r="C127" s="1"/>
      <c r="D127" s="1"/>
      <c r="E127" s="1"/>
      <c r="F127" s="1"/>
    </row>
    <row r="128" ht="15.75" customHeight="1">
      <c r="B128" s="1"/>
      <c r="C128" s="1"/>
      <c r="D128" s="1"/>
      <c r="E128" s="1"/>
      <c r="F128" s="1"/>
    </row>
    <row r="129" ht="15.75" customHeight="1">
      <c r="B129" s="1"/>
      <c r="C129" s="1"/>
      <c r="D129" s="1"/>
      <c r="E129" s="1"/>
      <c r="F129" s="1"/>
    </row>
    <row r="130" ht="15.75" customHeight="1">
      <c r="B130" s="1"/>
      <c r="C130" s="1"/>
      <c r="D130" s="1"/>
      <c r="E130" s="1"/>
      <c r="F130" s="1"/>
    </row>
    <row r="131" ht="15.75" customHeight="1">
      <c r="B131" s="1"/>
      <c r="C131" s="1"/>
      <c r="D131" s="1"/>
      <c r="E131" s="1"/>
      <c r="F131" s="1"/>
    </row>
    <row r="132" ht="15.75" customHeight="1">
      <c r="B132" s="1"/>
      <c r="C132" s="1"/>
      <c r="D132" s="1"/>
      <c r="E132" s="1"/>
      <c r="F132" s="1"/>
    </row>
    <row r="133" ht="15.75" customHeight="1">
      <c r="B133" s="1"/>
      <c r="C133" s="1"/>
      <c r="D133" s="1"/>
      <c r="E133" s="1"/>
      <c r="F133" s="1"/>
    </row>
    <row r="134" ht="15.75" customHeight="1">
      <c r="B134" s="1"/>
      <c r="C134" s="1"/>
      <c r="D134" s="1"/>
      <c r="E134" s="1"/>
      <c r="F134" s="1"/>
    </row>
    <row r="135" ht="15.75" customHeight="1">
      <c r="B135" s="1"/>
      <c r="C135" s="1"/>
      <c r="D135" s="1"/>
      <c r="E135" s="1"/>
      <c r="F135" s="1"/>
    </row>
    <row r="136" ht="15.75" customHeight="1">
      <c r="B136" s="1"/>
      <c r="C136" s="1"/>
      <c r="D136" s="1"/>
      <c r="E136" s="1"/>
      <c r="F136" s="1"/>
    </row>
    <row r="137" ht="15.75" customHeight="1">
      <c r="B137" s="1"/>
      <c r="C137" s="1"/>
      <c r="D137" s="1"/>
      <c r="E137" s="1"/>
      <c r="F137" s="1"/>
    </row>
    <row r="138" ht="15.75" customHeight="1">
      <c r="B138" s="1"/>
      <c r="C138" s="1"/>
      <c r="D138" s="1"/>
      <c r="E138" s="1"/>
      <c r="F138" s="1"/>
    </row>
    <row r="139" ht="15.75" customHeight="1">
      <c r="B139" s="1"/>
      <c r="C139" s="1"/>
      <c r="D139" s="1"/>
      <c r="E139" s="1"/>
      <c r="F139" s="1"/>
    </row>
    <row r="140" ht="15.75" customHeight="1">
      <c r="B140" s="1"/>
      <c r="C140" s="1"/>
      <c r="D140" s="1"/>
      <c r="E140" s="1"/>
      <c r="F140" s="1"/>
    </row>
    <row r="141" ht="15.75" customHeight="1">
      <c r="B141" s="1"/>
      <c r="C141" s="1"/>
      <c r="D141" s="1"/>
      <c r="E141" s="1"/>
      <c r="F141" s="1"/>
    </row>
    <row r="142" ht="15.75" customHeight="1">
      <c r="B142" s="1"/>
      <c r="C142" s="1"/>
      <c r="D142" s="1"/>
      <c r="E142" s="1"/>
      <c r="F142" s="1"/>
    </row>
    <row r="143" ht="15.75" customHeight="1">
      <c r="B143" s="1"/>
      <c r="C143" s="1"/>
      <c r="D143" s="1"/>
      <c r="E143" s="1"/>
      <c r="F143" s="1"/>
    </row>
    <row r="144" ht="15.75" customHeight="1">
      <c r="B144" s="1"/>
      <c r="C144" s="1"/>
      <c r="D144" s="1"/>
      <c r="E144" s="1"/>
      <c r="F144" s="1"/>
    </row>
    <row r="145" ht="15.75" customHeight="1">
      <c r="B145" s="1"/>
      <c r="C145" s="1"/>
      <c r="D145" s="1"/>
      <c r="E145" s="1"/>
      <c r="F145" s="1"/>
    </row>
    <row r="146" ht="15.75" customHeight="1">
      <c r="B146" s="1"/>
      <c r="C146" s="1"/>
      <c r="D146" s="1"/>
      <c r="E146" s="1"/>
      <c r="F146" s="1"/>
    </row>
    <row r="147" ht="15.75" customHeight="1">
      <c r="B147" s="1"/>
      <c r="C147" s="1"/>
      <c r="D147" s="1"/>
      <c r="E147" s="1"/>
      <c r="F147" s="1"/>
    </row>
    <row r="148" ht="15.75" customHeight="1">
      <c r="B148" s="1"/>
      <c r="C148" s="1"/>
      <c r="D148" s="1"/>
      <c r="E148" s="1"/>
      <c r="F148" s="1"/>
    </row>
    <row r="149" ht="15.75" customHeight="1">
      <c r="B149" s="1"/>
      <c r="C149" s="1"/>
      <c r="D149" s="1"/>
      <c r="E149" s="1"/>
      <c r="F149" s="1"/>
    </row>
    <row r="150" ht="15.75" customHeight="1">
      <c r="B150" s="1"/>
      <c r="C150" s="1"/>
      <c r="D150" s="1"/>
      <c r="E150" s="1"/>
      <c r="F150" s="1"/>
    </row>
    <row r="151" ht="15.75" customHeight="1">
      <c r="B151" s="1"/>
      <c r="C151" s="1"/>
      <c r="D151" s="1"/>
      <c r="E151" s="1"/>
      <c r="F151" s="1"/>
    </row>
    <row r="152" ht="15.75" customHeight="1">
      <c r="B152" s="1"/>
      <c r="C152" s="1"/>
      <c r="D152" s="1"/>
      <c r="E152" s="1"/>
      <c r="F152" s="1"/>
    </row>
    <row r="153" ht="15.75" customHeight="1">
      <c r="B153" s="1"/>
      <c r="C153" s="1"/>
      <c r="D153" s="1"/>
      <c r="E153" s="1"/>
      <c r="F153" s="1"/>
    </row>
    <row r="154" ht="15.75" customHeight="1">
      <c r="B154" s="1"/>
      <c r="C154" s="1"/>
      <c r="D154" s="1"/>
      <c r="E154" s="1"/>
      <c r="F154" s="1"/>
    </row>
    <row r="155" ht="15.75" customHeight="1">
      <c r="B155" s="1"/>
      <c r="C155" s="1"/>
      <c r="D155" s="1"/>
      <c r="E155" s="1"/>
      <c r="F155" s="1"/>
    </row>
    <row r="156" ht="15.75" customHeight="1">
      <c r="B156" s="1"/>
      <c r="C156" s="1"/>
      <c r="D156" s="1"/>
      <c r="E156" s="1"/>
      <c r="F156" s="1"/>
    </row>
    <row r="157" ht="15.75" customHeight="1">
      <c r="B157" s="1"/>
      <c r="C157" s="1"/>
      <c r="D157" s="1"/>
      <c r="E157" s="1"/>
      <c r="F157" s="1"/>
    </row>
    <row r="158" ht="15.75" customHeight="1">
      <c r="B158" s="1"/>
      <c r="C158" s="1"/>
      <c r="D158" s="1"/>
      <c r="E158" s="1"/>
      <c r="F158" s="1"/>
    </row>
    <row r="159" ht="15.75" customHeight="1">
      <c r="B159" s="1"/>
      <c r="C159" s="1"/>
      <c r="D159" s="1"/>
      <c r="E159" s="1"/>
      <c r="F159" s="1"/>
    </row>
    <row r="160" ht="15.75" customHeight="1">
      <c r="B160" s="1"/>
      <c r="C160" s="1"/>
      <c r="D160" s="1"/>
      <c r="E160" s="1"/>
      <c r="F160" s="1"/>
    </row>
    <row r="161" ht="15.75" customHeight="1">
      <c r="B161" s="1"/>
      <c r="C161" s="1"/>
      <c r="D161" s="1"/>
      <c r="E161" s="1"/>
      <c r="F161" s="1"/>
    </row>
    <row r="162" ht="15.75" customHeight="1">
      <c r="B162" s="1"/>
      <c r="C162" s="1"/>
      <c r="D162" s="1"/>
      <c r="E162" s="1"/>
      <c r="F162" s="1"/>
    </row>
    <row r="163" ht="15.75" customHeight="1">
      <c r="B163" s="1"/>
      <c r="C163" s="1"/>
      <c r="D163" s="1"/>
      <c r="E163" s="1"/>
      <c r="F163" s="1"/>
    </row>
    <row r="164" ht="15.75" customHeight="1">
      <c r="B164" s="1"/>
      <c r="C164" s="1"/>
      <c r="D164" s="1"/>
      <c r="E164" s="1"/>
      <c r="F164" s="1"/>
    </row>
    <row r="165" ht="15.75" customHeight="1">
      <c r="B165" s="1"/>
      <c r="C165" s="1"/>
      <c r="D165" s="1"/>
      <c r="E165" s="1"/>
      <c r="F165" s="1"/>
    </row>
    <row r="166" ht="15.75" customHeight="1">
      <c r="B166" s="1"/>
      <c r="C166" s="1"/>
      <c r="D166" s="1"/>
      <c r="E166" s="1"/>
      <c r="F166" s="1"/>
    </row>
    <row r="167" ht="15.75" customHeight="1">
      <c r="B167" s="1"/>
      <c r="C167" s="1"/>
      <c r="D167" s="1"/>
      <c r="E167" s="1"/>
      <c r="F167" s="1"/>
    </row>
    <row r="168" ht="15.75" customHeight="1">
      <c r="B168" s="1"/>
      <c r="C168" s="1"/>
      <c r="D168" s="1"/>
      <c r="E168" s="1"/>
      <c r="F168" s="1"/>
    </row>
    <row r="169" ht="15.75" customHeight="1">
      <c r="B169" s="1"/>
      <c r="C169" s="1"/>
      <c r="D169" s="1"/>
      <c r="E169" s="1"/>
      <c r="F169" s="1"/>
    </row>
    <row r="170" ht="15.75" customHeight="1">
      <c r="B170" s="1"/>
      <c r="C170" s="1"/>
      <c r="D170" s="1"/>
      <c r="E170" s="1"/>
      <c r="F170" s="1"/>
    </row>
    <row r="171" ht="15.75" customHeight="1">
      <c r="B171" s="1"/>
      <c r="C171" s="1"/>
      <c r="D171" s="1"/>
      <c r="E171" s="1"/>
      <c r="F171" s="1"/>
    </row>
    <row r="172" ht="15.75" customHeight="1">
      <c r="B172" s="1"/>
      <c r="C172" s="1"/>
      <c r="D172" s="1"/>
      <c r="E172" s="1"/>
      <c r="F172" s="1"/>
    </row>
    <row r="173" ht="15.75" customHeight="1">
      <c r="B173" s="1"/>
      <c r="C173" s="1"/>
      <c r="D173" s="1"/>
      <c r="E173" s="1"/>
      <c r="F173" s="1"/>
    </row>
    <row r="174" ht="15.75" customHeight="1">
      <c r="B174" s="1"/>
      <c r="C174" s="1"/>
      <c r="D174" s="1"/>
      <c r="E174" s="1"/>
      <c r="F174" s="1"/>
    </row>
    <row r="175" ht="15.75" customHeight="1">
      <c r="B175" s="1"/>
      <c r="C175" s="1"/>
      <c r="D175" s="1"/>
      <c r="E175" s="1"/>
      <c r="F175" s="1"/>
    </row>
    <row r="176" ht="15.75" customHeight="1">
      <c r="B176" s="1"/>
      <c r="C176" s="1"/>
      <c r="D176" s="1"/>
      <c r="E176" s="1"/>
      <c r="F176" s="1"/>
    </row>
    <row r="177" ht="15.75" customHeight="1">
      <c r="B177" s="1"/>
      <c r="C177" s="1"/>
      <c r="D177" s="1"/>
      <c r="E177" s="1"/>
      <c r="F177" s="1"/>
    </row>
    <row r="178" ht="15.75" customHeight="1">
      <c r="B178" s="1"/>
      <c r="C178" s="1"/>
      <c r="D178" s="1"/>
      <c r="E178" s="1"/>
      <c r="F178" s="1"/>
    </row>
    <row r="179" ht="15.75" customHeight="1">
      <c r="B179" s="1"/>
      <c r="C179" s="1"/>
      <c r="D179" s="1"/>
      <c r="E179" s="1"/>
      <c r="F179" s="1"/>
    </row>
    <row r="180" ht="15.75" customHeight="1">
      <c r="B180" s="1"/>
      <c r="C180" s="1"/>
      <c r="D180" s="1"/>
      <c r="E180" s="1"/>
      <c r="F180" s="1"/>
    </row>
    <row r="181" ht="15.75" customHeight="1">
      <c r="B181" s="1"/>
      <c r="C181" s="1"/>
      <c r="D181" s="1"/>
      <c r="E181" s="1"/>
      <c r="F181" s="1"/>
    </row>
    <row r="182" ht="15.75" customHeight="1">
      <c r="B182" s="1"/>
      <c r="C182" s="1"/>
      <c r="D182" s="1"/>
      <c r="E182" s="1"/>
      <c r="F182" s="1"/>
    </row>
    <row r="183" ht="15.75" customHeight="1">
      <c r="B183" s="1"/>
      <c r="C183" s="1"/>
      <c r="D183" s="1"/>
      <c r="E183" s="1"/>
      <c r="F183" s="1"/>
    </row>
    <row r="184" ht="15.75" customHeight="1">
      <c r="B184" s="1"/>
      <c r="C184" s="1"/>
      <c r="D184" s="1"/>
      <c r="E184" s="1"/>
      <c r="F184" s="1"/>
    </row>
    <row r="185" ht="15.75" customHeight="1">
      <c r="B185" s="1"/>
      <c r="C185" s="1"/>
      <c r="D185" s="1"/>
      <c r="E185" s="1"/>
      <c r="F185" s="1"/>
    </row>
    <row r="186" ht="15.75" customHeight="1">
      <c r="B186" s="1"/>
      <c r="C186" s="1"/>
      <c r="D186" s="1"/>
      <c r="E186" s="1"/>
      <c r="F186" s="1"/>
    </row>
    <row r="187" ht="15.75" customHeight="1">
      <c r="B187" s="1"/>
      <c r="C187" s="1"/>
      <c r="D187" s="1"/>
      <c r="E187" s="1"/>
      <c r="F187" s="1"/>
    </row>
    <row r="188" ht="15.75" customHeight="1">
      <c r="B188" s="1"/>
      <c r="C188" s="1"/>
      <c r="D188" s="1"/>
      <c r="E188" s="1"/>
      <c r="F188" s="1"/>
    </row>
    <row r="189" ht="15.75" customHeight="1">
      <c r="B189" s="1"/>
      <c r="C189" s="1"/>
      <c r="D189" s="1"/>
      <c r="E189" s="1"/>
      <c r="F189" s="1"/>
    </row>
    <row r="190" ht="15.75" customHeight="1">
      <c r="B190" s="1"/>
      <c r="C190" s="1"/>
      <c r="D190" s="1"/>
      <c r="E190" s="1"/>
      <c r="F190" s="1"/>
    </row>
    <row r="191" ht="15.75" customHeight="1">
      <c r="B191" s="1"/>
      <c r="C191" s="1"/>
      <c r="D191" s="1"/>
      <c r="E191" s="1"/>
      <c r="F191" s="1"/>
    </row>
    <row r="192" ht="15.75" customHeight="1">
      <c r="B192" s="1"/>
      <c r="C192" s="1"/>
      <c r="D192" s="1"/>
      <c r="E192" s="1"/>
      <c r="F192" s="1"/>
    </row>
    <row r="193" ht="15.75" customHeight="1">
      <c r="B193" s="1"/>
      <c r="C193" s="1"/>
      <c r="D193" s="1"/>
      <c r="E193" s="1"/>
      <c r="F193" s="1"/>
    </row>
    <row r="194" ht="15.75" customHeight="1">
      <c r="B194" s="1"/>
      <c r="C194" s="1"/>
      <c r="D194" s="1"/>
      <c r="E194" s="1"/>
      <c r="F194" s="1"/>
    </row>
    <row r="195" ht="15.75" customHeight="1">
      <c r="B195" s="1"/>
      <c r="C195" s="1"/>
      <c r="D195" s="1"/>
      <c r="E195" s="1"/>
      <c r="F195" s="1"/>
    </row>
    <row r="196" ht="15.75" customHeight="1">
      <c r="B196" s="1"/>
      <c r="C196" s="1"/>
      <c r="D196" s="1"/>
      <c r="E196" s="1"/>
      <c r="F196" s="1"/>
    </row>
    <row r="197" ht="15.75" customHeight="1">
      <c r="B197" s="1"/>
      <c r="C197" s="1"/>
      <c r="D197" s="1"/>
      <c r="E197" s="1"/>
      <c r="F197" s="1"/>
    </row>
    <row r="198" ht="15.75" customHeight="1">
      <c r="B198" s="1"/>
      <c r="C198" s="1"/>
      <c r="D198" s="1"/>
      <c r="E198" s="1"/>
      <c r="F198" s="1"/>
    </row>
    <row r="199" ht="15.75" customHeight="1">
      <c r="B199" s="1"/>
      <c r="C199" s="1"/>
      <c r="D199" s="1"/>
      <c r="E199" s="1"/>
      <c r="F199" s="1"/>
    </row>
    <row r="200" ht="15.75" customHeight="1">
      <c r="B200" s="1"/>
      <c r="C200" s="1"/>
      <c r="D200" s="1"/>
      <c r="E200" s="1"/>
      <c r="F200" s="1"/>
    </row>
    <row r="201" ht="15.75" customHeight="1">
      <c r="B201" s="1"/>
      <c r="C201" s="1"/>
      <c r="D201" s="1"/>
      <c r="E201" s="1"/>
      <c r="F201" s="1"/>
    </row>
    <row r="202" ht="15.75" customHeight="1">
      <c r="B202" s="1"/>
      <c r="C202" s="1"/>
      <c r="D202" s="1"/>
      <c r="E202" s="1"/>
      <c r="F202" s="1"/>
    </row>
    <row r="203" ht="15.75" customHeight="1">
      <c r="B203" s="1"/>
      <c r="C203" s="1"/>
      <c r="D203" s="1"/>
      <c r="E203" s="1"/>
      <c r="F203" s="1"/>
    </row>
    <row r="204" ht="15.75" customHeight="1">
      <c r="B204" s="1"/>
      <c r="C204" s="1"/>
      <c r="D204" s="1"/>
      <c r="E204" s="1"/>
      <c r="F204" s="1"/>
    </row>
    <row r="205" ht="15.75" customHeight="1">
      <c r="B205" s="1"/>
      <c r="C205" s="1"/>
      <c r="D205" s="1"/>
      <c r="E205" s="1"/>
      <c r="F205" s="1"/>
    </row>
    <row r="206" ht="15.75" customHeight="1">
      <c r="B206" s="1"/>
      <c r="C206" s="1"/>
      <c r="D206" s="1"/>
      <c r="E206" s="1"/>
      <c r="F206" s="1"/>
    </row>
    <row r="207" ht="15.75" customHeight="1">
      <c r="B207" s="1"/>
      <c r="C207" s="1"/>
      <c r="D207" s="1"/>
      <c r="E207" s="1"/>
      <c r="F207" s="1"/>
    </row>
    <row r="208" ht="15.75" customHeight="1">
      <c r="B208" s="1"/>
      <c r="C208" s="1"/>
      <c r="D208" s="1"/>
      <c r="E208" s="1"/>
      <c r="F208" s="1"/>
    </row>
    <row r="209" ht="15.75" customHeight="1">
      <c r="B209" s="1"/>
      <c r="C209" s="1"/>
      <c r="D209" s="1"/>
      <c r="E209" s="1"/>
      <c r="F209" s="1"/>
    </row>
    <row r="210" ht="15.75" customHeight="1">
      <c r="B210" s="1"/>
      <c r="C210" s="1"/>
      <c r="D210" s="1"/>
      <c r="E210" s="1"/>
      <c r="F210" s="1"/>
    </row>
    <row r="211" ht="15.75" customHeight="1">
      <c r="B211" s="1"/>
      <c r="C211" s="1"/>
      <c r="D211" s="1"/>
      <c r="E211" s="1"/>
      <c r="F211" s="1"/>
    </row>
    <row r="212" ht="15.75" customHeight="1">
      <c r="B212" s="1"/>
      <c r="C212" s="1"/>
      <c r="D212" s="1"/>
      <c r="E212" s="1"/>
      <c r="F212" s="1"/>
    </row>
    <row r="213" ht="15.75" customHeight="1">
      <c r="B213" s="1"/>
      <c r="C213" s="1"/>
      <c r="D213" s="1"/>
      <c r="E213" s="1"/>
      <c r="F213" s="1"/>
    </row>
    <row r="214" ht="15.75" customHeight="1">
      <c r="B214" s="1"/>
      <c r="C214" s="1"/>
      <c r="D214" s="1"/>
      <c r="E214" s="1"/>
      <c r="F214" s="1"/>
    </row>
    <row r="215" ht="15.75" customHeight="1">
      <c r="B215" s="1"/>
      <c r="C215" s="1"/>
      <c r="D215" s="1"/>
      <c r="E215" s="1"/>
      <c r="F215" s="1"/>
    </row>
    <row r="216" ht="15.75" customHeight="1">
      <c r="B216" s="1"/>
      <c r="C216" s="1"/>
      <c r="D216" s="1"/>
      <c r="E216" s="1"/>
      <c r="F216" s="1"/>
    </row>
    <row r="217" ht="15.75" customHeight="1">
      <c r="B217" s="1"/>
      <c r="C217" s="1"/>
      <c r="D217" s="1"/>
      <c r="E217" s="1"/>
      <c r="F217" s="1"/>
    </row>
    <row r="218" ht="15.75" customHeight="1">
      <c r="B218" s="1"/>
      <c r="C218" s="1"/>
      <c r="D218" s="1"/>
      <c r="E218" s="1"/>
      <c r="F218" s="1"/>
    </row>
    <row r="219" ht="15.75" customHeight="1">
      <c r="B219" s="1"/>
      <c r="C219" s="1"/>
      <c r="D219" s="1"/>
      <c r="E219" s="1"/>
      <c r="F219" s="1"/>
    </row>
    <row r="220" ht="15.75" customHeight="1">
      <c r="B220" s="1"/>
      <c r="C220" s="1"/>
      <c r="D220" s="1"/>
      <c r="E220" s="1"/>
      <c r="F220" s="1"/>
    </row>
    <row r="221" ht="15.75" customHeight="1">
      <c r="B221" s="1"/>
      <c r="C221" s="1"/>
      <c r="D221" s="1"/>
      <c r="E221" s="1"/>
      <c r="F221" s="1"/>
    </row>
    <row r="222" ht="15.75" customHeight="1">
      <c r="B222" s="1"/>
      <c r="C222" s="1"/>
      <c r="D222" s="1"/>
      <c r="E222" s="1"/>
      <c r="F222" s="1"/>
    </row>
    <row r="223" ht="15.75" customHeight="1">
      <c r="B223" s="1"/>
      <c r="C223" s="1"/>
      <c r="D223" s="1"/>
      <c r="E223" s="1"/>
      <c r="F223" s="1"/>
    </row>
    <row r="224" ht="15.75" customHeight="1">
      <c r="B224" s="1"/>
      <c r="C224" s="1"/>
      <c r="D224" s="1"/>
      <c r="E224" s="1"/>
      <c r="F224" s="1"/>
    </row>
    <row r="225" ht="15.75" customHeight="1">
      <c r="B225" s="1"/>
      <c r="C225" s="1"/>
      <c r="D225" s="1"/>
      <c r="E225" s="1"/>
      <c r="F225" s="1"/>
    </row>
    <row r="226" ht="15.75" customHeight="1">
      <c r="B226" s="1"/>
      <c r="C226" s="1"/>
      <c r="D226" s="1"/>
      <c r="E226" s="1"/>
      <c r="F226" s="1"/>
    </row>
    <row r="227" ht="15.75" customHeight="1">
      <c r="B227" s="1"/>
      <c r="C227" s="1"/>
      <c r="D227" s="1"/>
      <c r="E227" s="1"/>
      <c r="F227" s="1"/>
    </row>
    <row r="228" ht="15.75" customHeight="1">
      <c r="B228" s="1"/>
      <c r="C228" s="1"/>
      <c r="D228" s="1"/>
      <c r="E228" s="1"/>
      <c r="F228" s="1"/>
    </row>
    <row r="229" ht="15.75" customHeight="1">
      <c r="B229" s="1"/>
      <c r="C229" s="1"/>
      <c r="D229" s="1"/>
      <c r="E229" s="1"/>
      <c r="F229" s="1"/>
    </row>
    <row r="230" ht="15.75" customHeight="1">
      <c r="B230" s="1"/>
      <c r="C230" s="1"/>
      <c r="D230" s="1"/>
      <c r="E230" s="1"/>
      <c r="F230" s="1"/>
    </row>
    <row r="231" ht="15.75" customHeight="1">
      <c r="B231" s="1"/>
      <c r="C231" s="1"/>
      <c r="D231" s="1"/>
      <c r="E231" s="1"/>
      <c r="F231" s="1"/>
    </row>
    <row r="232" ht="15.75" customHeight="1">
      <c r="B232" s="1"/>
      <c r="C232" s="1"/>
      <c r="D232" s="1"/>
      <c r="E232" s="1"/>
      <c r="F232" s="1"/>
    </row>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F$32"/>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49.71"/>
    <col customWidth="1" hidden="1" min="3" max="3" width="78.86"/>
    <col customWidth="1" min="4" max="4" width="78.86"/>
    <col customWidth="1" min="5" max="5" width="25.57"/>
    <col customWidth="1" min="6" max="6" width="34.0"/>
    <col customWidth="1" min="7" max="7" width="15.86"/>
  </cols>
  <sheetData>
    <row r="1">
      <c r="A1" s="38"/>
      <c r="B1" s="1"/>
      <c r="C1" s="1"/>
      <c r="D1" s="1"/>
      <c r="E1" s="1"/>
      <c r="F1" s="1"/>
      <c r="G1" s="38"/>
      <c r="H1" s="38"/>
      <c r="I1" s="38"/>
      <c r="J1" s="38"/>
      <c r="K1" s="38"/>
      <c r="L1" s="38"/>
      <c r="M1" s="38"/>
      <c r="N1" s="38"/>
      <c r="O1" s="38"/>
      <c r="P1" s="38"/>
      <c r="Q1" s="38"/>
      <c r="R1" s="38"/>
      <c r="S1" s="38"/>
      <c r="T1" s="38"/>
      <c r="U1" s="38"/>
      <c r="V1" s="38"/>
      <c r="W1" s="38"/>
      <c r="X1" s="38"/>
      <c r="Y1" s="38"/>
      <c r="Z1" s="38"/>
    </row>
    <row r="2">
      <c r="A2" s="2"/>
      <c r="B2" s="3" t="s">
        <v>0</v>
      </c>
      <c r="C2" s="4" t="s">
        <v>2</v>
      </c>
      <c r="D2" s="4" t="s">
        <v>107</v>
      </c>
      <c r="E2" s="4"/>
      <c r="F2" s="4" t="s">
        <v>3</v>
      </c>
      <c r="G2" s="38"/>
      <c r="H2" s="38"/>
      <c r="I2" s="38"/>
      <c r="J2" s="38"/>
      <c r="K2" s="38"/>
      <c r="L2" s="38"/>
      <c r="M2" s="38"/>
      <c r="N2" s="38"/>
      <c r="O2" s="38"/>
      <c r="P2" s="38"/>
      <c r="Q2" s="38"/>
      <c r="R2" s="38"/>
      <c r="S2" s="38"/>
      <c r="T2" s="38"/>
      <c r="U2" s="38"/>
      <c r="V2" s="38"/>
      <c r="W2" s="38"/>
      <c r="X2" s="38"/>
      <c r="Y2" s="38"/>
      <c r="Z2" s="38"/>
    </row>
    <row r="3" ht="195.75" customHeight="1">
      <c r="A3" s="39" t="s">
        <v>108</v>
      </c>
      <c r="B3" s="40" t="s">
        <v>4</v>
      </c>
      <c r="C3" s="41" t="s">
        <v>109</v>
      </c>
      <c r="D3" s="42" t="s">
        <v>110</v>
      </c>
      <c r="E3" s="43" t="s">
        <v>111</v>
      </c>
      <c r="F3" s="44" t="s">
        <v>8</v>
      </c>
      <c r="G3" s="45"/>
      <c r="H3" s="46"/>
      <c r="I3" s="46"/>
      <c r="J3" s="46"/>
      <c r="K3" s="46"/>
      <c r="L3" s="46"/>
      <c r="M3" s="46"/>
      <c r="N3" s="46"/>
      <c r="O3" s="46"/>
      <c r="P3" s="46"/>
      <c r="Q3" s="46"/>
      <c r="R3" s="46"/>
      <c r="S3" s="46"/>
      <c r="T3" s="46"/>
      <c r="U3" s="46"/>
      <c r="V3" s="46"/>
      <c r="W3" s="46"/>
      <c r="X3" s="46"/>
      <c r="Y3" s="46"/>
      <c r="Z3" s="46"/>
    </row>
    <row r="4" hidden="1">
      <c r="A4" s="47" t="s">
        <v>112</v>
      </c>
      <c r="B4" s="40" t="s">
        <v>9</v>
      </c>
      <c r="C4" s="41" t="s">
        <v>113</v>
      </c>
      <c r="D4" s="41" t="s">
        <v>114</v>
      </c>
      <c r="E4" s="43" t="s">
        <v>115</v>
      </c>
      <c r="F4" s="48" t="s">
        <v>18</v>
      </c>
      <c r="G4" s="49" t="s">
        <v>19</v>
      </c>
      <c r="H4" s="46"/>
      <c r="I4" s="46"/>
      <c r="J4" s="46"/>
      <c r="K4" s="46"/>
      <c r="L4" s="46"/>
      <c r="M4" s="46"/>
      <c r="N4" s="46"/>
      <c r="O4" s="46"/>
      <c r="P4" s="46"/>
      <c r="Q4" s="46"/>
      <c r="R4" s="46"/>
      <c r="S4" s="46"/>
      <c r="T4" s="46"/>
      <c r="U4" s="46"/>
      <c r="V4" s="46"/>
      <c r="W4" s="46"/>
      <c r="X4" s="46"/>
      <c r="Y4" s="46"/>
      <c r="Z4" s="46"/>
    </row>
    <row r="5" ht="207.75" hidden="1" customHeight="1">
      <c r="A5" s="50" t="s">
        <v>116</v>
      </c>
      <c r="B5" s="40" t="s">
        <v>9</v>
      </c>
      <c r="C5" s="44" t="s">
        <v>117</v>
      </c>
      <c r="D5" s="44" t="s">
        <v>118</v>
      </c>
      <c r="E5" s="48" t="s">
        <v>115</v>
      </c>
      <c r="F5" s="44" t="s">
        <v>22</v>
      </c>
      <c r="G5" s="45" t="s">
        <v>23</v>
      </c>
      <c r="H5" s="46"/>
      <c r="I5" s="46"/>
      <c r="J5" s="46"/>
      <c r="K5" s="46"/>
      <c r="L5" s="46"/>
      <c r="M5" s="46"/>
      <c r="N5" s="46"/>
      <c r="O5" s="46"/>
      <c r="P5" s="46"/>
      <c r="Q5" s="46"/>
      <c r="R5" s="46"/>
      <c r="S5" s="46"/>
      <c r="T5" s="46"/>
      <c r="U5" s="46"/>
      <c r="V5" s="46"/>
      <c r="W5" s="46"/>
      <c r="X5" s="46"/>
      <c r="Y5" s="46"/>
      <c r="Z5" s="46"/>
    </row>
    <row r="6" ht="207.0" customHeight="1">
      <c r="A6" s="51" t="s">
        <v>119</v>
      </c>
      <c r="B6" s="40" t="s">
        <v>9</v>
      </c>
      <c r="C6" s="41" t="s">
        <v>120</v>
      </c>
      <c r="D6" s="42" t="s">
        <v>121</v>
      </c>
      <c r="E6" s="43" t="s">
        <v>122</v>
      </c>
      <c r="F6" s="44" t="s">
        <v>33</v>
      </c>
      <c r="G6" s="49" t="s">
        <v>34</v>
      </c>
      <c r="H6" s="46"/>
      <c r="I6" s="46"/>
      <c r="J6" s="46"/>
      <c r="K6" s="46"/>
      <c r="L6" s="46"/>
      <c r="M6" s="46"/>
      <c r="N6" s="46"/>
      <c r="O6" s="46"/>
      <c r="P6" s="46"/>
      <c r="Q6" s="46"/>
      <c r="R6" s="46"/>
      <c r="S6" s="46"/>
      <c r="T6" s="46"/>
      <c r="U6" s="46"/>
      <c r="V6" s="46"/>
      <c r="W6" s="46"/>
      <c r="X6" s="46"/>
      <c r="Y6" s="46"/>
      <c r="Z6" s="46"/>
    </row>
    <row r="7" ht="245.25" hidden="1" customHeight="1">
      <c r="A7" s="51" t="s">
        <v>123</v>
      </c>
      <c r="B7" s="40" t="s">
        <v>9</v>
      </c>
      <c r="C7" s="52" t="s">
        <v>124</v>
      </c>
      <c r="D7" s="52" t="s">
        <v>125</v>
      </c>
      <c r="E7" s="43" t="s">
        <v>115</v>
      </c>
      <c r="F7" s="44" t="s">
        <v>42</v>
      </c>
      <c r="G7" s="49" t="s">
        <v>43</v>
      </c>
      <c r="H7" s="46"/>
      <c r="I7" s="46"/>
      <c r="J7" s="46"/>
      <c r="K7" s="46"/>
      <c r="L7" s="46"/>
      <c r="M7" s="46"/>
      <c r="N7" s="46"/>
      <c r="O7" s="46"/>
      <c r="P7" s="46"/>
      <c r="Q7" s="46"/>
      <c r="R7" s="46"/>
      <c r="S7" s="46"/>
      <c r="T7" s="46"/>
      <c r="U7" s="46"/>
      <c r="V7" s="46"/>
      <c r="W7" s="46"/>
      <c r="X7" s="46"/>
      <c r="Y7" s="46"/>
      <c r="Z7" s="46"/>
    </row>
    <row r="8" ht="215.25" hidden="1" customHeight="1">
      <c r="A8" s="53" t="s">
        <v>126</v>
      </c>
      <c r="B8" s="54" t="s">
        <v>127</v>
      </c>
      <c r="C8" s="54" t="s">
        <v>128</v>
      </c>
      <c r="D8" s="54" t="s">
        <v>129</v>
      </c>
      <c r="E8" s="55" t="s">
        <v>115</v>
      </c>
      <c r="F8" s="56" t="s">
        <v>48</v>
      </c>
      <c r="G8" s="57" t="s">
        <v>49</v>
      </c>
      <c r="H8" s="58"/>
      <c r="I8" s="58"/>
      <c r="J8" s="58"/>
      <c r="K8" s="58"/>
      <c r="L8" s="58"/>
      <c r="M8" s="58"/>
      <c r="N8" s="58"/>
      <c r="O8" s="58"/>
      <c r="P8" s="58"/>
      <c r="Q8" s="58"/>
      <c r="R8" s="58"/>
      <c r="S8" s="58"/>
      <c r="T8" s="58"/>
      <c r="U8" s="58"/>
      <c r="V8" s="58"/>
      <c r="W8" s="58"/>
      <c r="X8" s="58"/>
      <c r="Y8" s="58"/>
      <c r="Z8" s="58"/>
    </row>
    <row r="9" ht="215.25" hidden="1" customHeight="1">
      <c r="A9" s="53" t="s">
        <v>130</v>
      </c>
      <c r="B9" s="54" t="s">
        <v>127</v>
      </c>
      <c r="C9" s="54" t="s">
        <v>131</v>
      </c>
      <c r="D9" s="54" t="s">
        <v>132</v>
      </c>
      <c r="E9" s="55" t="s">
        <v>115</v>
      </c>
      <c r="F9" s="56" t="s">
        <v>53</v>
      </c>
      <c r="G9" s="57" t="s">
        <v>54</v>
      </c>
      <c r="H9" s="58"/>
      <c r="I9" s="58"/>
      <c r="J9" s="58"/>
      <c r="K9" s="58"/>
      <c r="L9" s="58"/>
      <c r="M9" s="58"/>
      <c r="N9" s="58"/>
      <c r="O9" s="58"/>
      <c r="P9" s="58"/>
      <c r="Q9" s="58"/>
      <c r="R9" s="58"/>
      <c r="S9" s="58"/>
      <c r="T9" s="58"/>
      <c r="U9" s="58"/>
      <c r="V9" s="58"/>
      <c r="W9" s="58"/>
      <c r="X9" s="58"/>
      <c r="Y9" s="58"/>
      <c r="Z9" s="58"/>
    </row>
    <row r="10" ht="201.0" hidden="1" customHeight="1">
      <c r="A10" s="53" t="s">
        <v>133</v>
      </c>
      <c r="B10" s="54" t="s">
        <v>44</v>
      </c>
      <c r="C10" s="54" t="s">
        <v>134</v>
      </c>
      <c r="D10" s="54" t="s">
        <v>135</v>
      </c>
      <c r="E10" s="55" t="s">
        <v>115</v>
      </c>
      <c r="F10" s="56" t="s">
        <v>58</v>
      </c>
      <c r="G10" s="57" t="s">
        <v>54</v>
      </c>
      <c r="H10" s="58"/>
      <c r="I10" s="58"/>
      <c r="J10" s="58"/>
      <c r="K10" s="58"/>
      <c r="L10" s="58"/>
      <c r="M10" s="58"/>
      <c r="N10" s="58"/>
      <c r="O10" s="58"/>
      <c r="P10" s="58"/>
      <c r="Q10" s="58"/>
      <c r="R10" s="58"/>
      <c r="S10" s="58"/>
      <c r="T10" s="58"/>
      <c r="U10" s="58"/>
      <c r="V10" s="58"/>
      <c r="W10" s="58"/>
      <c r="X10" s="58"/>
      <c r="Y10" s="58"/>
      <c r="Z10" s="58"/>
    </row>
    <row r="11" ht="195.0" hidden="1" customHeight="1">
      <c r="A11" s="53" t="s">
        <v>136</v>
      </c>
      <c r="B11" s="54" t="s">
        <v>44</v>
      </c>
      <c r="C11" s="54" t="s">
        <v>137</v>
      </c>
      <c r="D11" s="54" t="s">
        <v>138</v>
      </c>
      <c r="E11" s="55" t="s">
        <v>115</v>
      </c>
      <c r="F11" s="56" t="s">
        <v>58</v>
      </c>
      <c r="G11" s="57" t="s">
        <v>61</v>
      </c>
      <c r="H11" s="58"/>
      <c r="I11" s="58"/>
      <c r="J11" s="58"/>
      <c r="K11" s="58"/>
      <c r="L11" s="58"/>
      <c r="M11" s="58"/>
      <c r="N11" s="58"/>
      <c r="O11" s="58"/>
      <c r="P11" s="58"/>
      <c r="Q11" s="58"/>
      <c r="R11" s="58"/>
      <c r="S11" s="58"/>
      <c r="T11" s="58"/>
      <c r="U11" s="58"/>
      <c r="V11" s="58"/>
      <c r="W11" s="58"/>
      <c r="X11" s="58"/>
      <c r="Y11" s="58"/>
      <c r="Z11" s="58"/>
    </row>
    <row r="12" ht="270.0" hidden="1" customHeight="1">
      <c r="A12" s="59" t="s">
        <v>139</v>
      </c>
      <c r="B12" s="60" t="s">
        <v>140</v>
      </c>
      <c r="C12" s="60" t="s">
        <v>141</v>
      </c>
      <c r="D12" s="60" t="s">
        <v>142</v>
      </c>
      <c r="E12" s="61" t="s">
        <v>115</v>
      </c>
      <c r="F12" s="62" t="s">
        <v>65</v>
      </c>
      <c r="G12" s="63"/>
      <c r="H12" s="64"/>
      <c r="I12" s="64"/>
      <c r="J12" s="64"/>
      <c r="K12" s="64"/>
      <c r="L12" s="64"/>
      <c r="M12" s="64"/>
      <c r="N12" s="64"/>
      <c r="O12" s="64"/>
      <c r="P12" s="64"/>
      <c r="Q12" s="64"/>
      <c r="R12" s="64"/>
      <c r="S12" s="64"/>
      <c r="T12" s="64"/>
      <c r="U12" s="64"/>
      <c r="V12" s="64"/>
      <c r="W12" s="64"/>
      <c r="X12" s="64"/>
      <c r="Y12" s="64"/>
      <c r="Z12" s="64"/>
    </row>
    <row r="13" ht="158.25" hidden="1" customHeight="1">
      <c r="A13" s="59" t="s">
        <v>143</v>
      </c>
      <c r="B13" s="60" t="s">
        <v>62</v>
      </c>
      <c r="C13" s="60" t="s">
        <v>144</v>
      </c>
      <c r="D13" s="60" t="s">
        <v>145</v>
      </c>
      <c r="E13" s="61" t="s">
        <v>115</v>
      </c>
      <c r="F13" s="65" t="s">
        <v>68</v>
      </c>
      <c r="G13" s="63" t="s">
        <v>69</v>
      </c>
      <c r="H13" s="64"/>
      <c r="I13" s="64"/>
      <c r="J13" s="64"/>
      <c r="K13" s="64"/>
      <c r="L13" s="64"/>
      <c r="M13" s="64"/>
      <c r="N13" s="64"/>
      <c r="O13" s="64"/>
      <c r="P13" s="64"/>
      <c r="Q13" s="64"/>
      <c r="R13" s="64"/>
      <c r="S13" s="64"/>
      <c r="T13" s="64"/>
      <c r="U13" s="64"/>
      <c r="V13" s="64"/>
      <c r="W13" s="64"/>
      <c r="X13" s="64"/>
      <c r="Y13" s="64"/>
      <c r="Z13" s="64"/>
    </row>
    <row r="14" ht="226.5" hidden="1" customHeight="1">
      <c r="A14" s="59" t="s">
        <v>146</v>
      </c>
      <c r="B14" s="60" t="s">
        <v>62</v>
      </c>
      <c r="C14" s="60" t="s">
        <v>147</v>
      </c>
      <c r="D14" s="60" t="s">
        <v>148</v>
      </c>
      <c r="E14" s="61" t="s">
        <v>115</v>
      </c>
      <c r="F14" s="62" t="s">
        <v>72</v>
      </c>
      <c r="G14" s="63" t="s">
        <v>73</v>
      </c>
      <c r="H14" s="64"/>
      <c r="I14" s="64"/>
      <c r="J14" s="64"/>
      <c r="K14" s="64"/>
      <c r="L14" s="64"/>
      <c r="M14" s="64"/>
      <c r="N14" s="64"/>
      <c r="O14" s="64"/>
      <c r="P14" s="64"/>
      <c r="Q14" s="64"/>
      <c r="R14" s="64"/>
      <c r="S14" s="64"/>
      <c r="T14" s="64"/>
      <c r="U14" s="64"/>
      <c r="V14" s="64"/>
      <c r="W14" s="64"/>
      <c r="X14" s="64"/>
      <c r="Y14" s="64"/>
      <c r="Z14" s="64"/>
    </row>
    <row r="15" ht="162.75" customHeight="1">
      <c r="A15" s="26" t="s">
        <v>149</v>
      </c>
      <c r="B15" s="7" t="s">
        <v>150</v>
      </c>
      <c r="C15" s="7" t="s">
        <v>151</v>
      </c>
      <c r="D15" s="42" t="s">
        <v>152</v>
      </c>
      <c r="E15" s="8" t="s">
        <v>153</v>
      </c>
      <c r="F15" s="9" t="s">
        <v>72</v>
      </c>
      <c r="G15" s="1" t="s">
        <v>73</v>
      </c>
      <c r="H15" s="38"/>
      <c r="I15" s="38"/>
      <c r="J15" s="38"/>
      <c r="K15" s="38"/>
      <c r="L15" s="38"/>
      <c r="M15" s="38"/>
      <c r="N15" s="38"/>
      <c r="O15" s="38"/>
      <c r="P15" s="38"/>
      <c r="Q15" s="38"/>
      <c r="R15" s="38"/>
      <c r="S15" s="38"/>
      <c r="T15" s="38"/>
      <c r="U15" s="38"/>
      <c r="V15" s="38"/>
      <c r="W15" s="38"/>
      <c r="X15" s="38"/>
      <c r="Y15" s="38"/>
      <c r="Z15" s="38"/>
    </row>
    <row r="16" ht="233.25" customHeight="1">
      <c r="A16" s="26" t="s">
        <v>154</v>
      </c>
      <c r="B16" s="7" t="s">
        <v>155</v>
      </c>
      <c r="C16" s="7" t="s">
        <v>156</v>
      </c>
      <c r="D16" s="42" t="s">
        <v>157</v>
      </c>
      <c r="E16" s="8" t="s">
        <v>153</v>
      </c>
      <c r="F16" s="33" t="s">
        <v>82</v>
      </c>
      <c r="G16" s="1" t="s">
        <v>73</v>
      </c>
      <c r="H16" s="38"/>
      <c r="I16" s="38"/>
      <c r="J16" s="38"/>
      <c r="K16" s="38"/>
      <c r="L16" s="38"/>
      <c r="M16" s="38"/>
      <c r="N16" s="38"/>
      <c r="O16" s="38"/>
      <c r="P16" s="38"/>
      <c r="Q16" s="38"/>
      <c r="R16" s="38"/>
      <c r="S16" s="38"/>
      <c r="T16" s="38"/>
      <c r="U16" s="38"/>
      <c r="V16" s="38"/>
      <c r="W16" s="38"/>
      <c r="X16" s="38"/>
      <c r="Y16" s="38"/>
      <c r="Z16" s="38"/>
    </row>
    <row r="17" ht="198.0" customHeight="1">
      <c r="A17" s="26" t="s">
        <v>158</v>
      </c>
      <c r="B17" s="66" t="s">
        <v>159</v>
      </c>
      <c r="C17" s="7" t="s">
        <v>160</v>
      </c>
      <c r="D17" s="66" t="s">
        <v>161</v>
      </c>
      <c r="E17" s="8" t="s">
        <v>162</v>
      </c>
      <c r="F17" s="9" t="s">
        <v>85</v>
      </c>
      <c r="G17" s="20" t="s">
        <v>54</v>
      </c>
      <c r="H17" s="67"/>
      <c r="I17" s="67"/>
      <c r="J17" s="67"/>
      <c r="K17" s="67"/>
      <c r="L17" s="67"/>
      <c r="M17" s="67"/>
      <c r="N17" s="67"/>
      <c r="O17" s="67"/>
      <c r="P17" s="67"/>
      <c r="Q17" s="67"/>
      <c r="R17" s="67"/>
      <c r="S17" s="67"/>
      <c r="T17" s="67"/>
      <c r="U17" s="67"/>
      <c r="V17" s="67"/>
      <c r="W17" s="67"/>
      <c r="X17" s="67"/>
      <c r="Y17" s="67"/>
      <c r="Z17" s="67"/>
    </row>
    <row r="18" ht="253.5" customHeight="1">
      <c r="A18" s="68" t="s">
        <v>163</v>
      </c>
      <c r="B18" s="69" t="s">
        <v>164</v>
      </c>
      <c r="C18" s="69" t="s">
        <v>165</v>
      </c>
      <c r="D18" s="69" t="s">
        <v>166</v>
      </c>
      <c r="E18" s="70" t="s">
        <v>167</v>
      </c>
      <c r="F18" s="71" t="s">
        <v>90</v>
      </c>
      <c r="G18" s="72" t="s">
        <v>91</v>
      </c>
      <c r="H18" s="73"/>
      <c r="I18" s="73"/>
      <c r="J18" s="73"/>
      <c r="K18" s="73"/>
      <c r="L18" s="73"/>
      <c r="M18" s="73"/>
      <c r="N18" s="73"/>
      <c r="O18" s="73"/>
      <c r="P18" s="73"/>
      <c r="Q18" s="73"/>
      <c r="R18" s="73"/>
      <c r="S18" s="73"/>
      <c r="T18" s="73"/>
      <c r="U18" s="73"/>
      <c r="V18" s="73"/>
      <c r="W18" s="73"/>
      <c r="X18" s="73"/>
      <c r="Y18" s="73"/>
      <c r="Z18" s="73"/>
    </row>
    <row r="19" ht="162.0" customHeight="1">
      <c r="A19" s="68" t="s">
        <v>168</v>
      </c>
      <c r="B19" s="69" t="s">
        <v>169</v>
      </c>
      <c r="C19" s="69" t="s">
        <v>170</v>
      </c>
      <c r="D19" s="69" t="s">
        <v>171</v>
      </c>
      <c r="E19" s="70" t="s">
        <v>167</v>
      </c>
      <c r="F19" s="74" t="s">
        <v>95</v>
      </c>
      <c r="G19" s="72" t="s">
        <v>96</v>
      </c>
      <c r="H19" s="73"/>
      <c r="I19" s="73"/>
      <c r="J19" s="73"/>
      <c r="K19" s="73"/>
      <c r="L19" s="73"/>
      <c r="M19" s="73"/>
      <c r="N19" s="73"/>
      <c r="O19" s="73"/>
      <c r="P19" s="73"/>
      <c r="Q19" s="73"/>
      <c r="R19" s="73"/>
      <c r="S19" s="73"/>
      <c r="T19" s="73"/>
      <c r="U19" s="73"/>
      <c r="V19" s="73"/>
      <c r="W19" s="73"/>
      <c r="X19" s="73"/>
      <c r="Y19" s="73"/>
      <c r="Z19" s="73"/>
    </row>
    <row r="20">
      <c r="A20" s="68" t="s">
        <v>172</v>
      </c>
      <c r="B20" s="69" t="s">
        <v>173</v>
      </c>
      <c r="C20" s="69"/>
      <c r="D20" s="75" t="s">
        <v>174</v>
      </c>
      <c r="E20" s="70" t="s">
        <v>175</v>
      </c>
      <c r="F20" s="74" t="s">
        <v>176</v>
      </c>
      <c r="G20" s="72"/>
      <c r="H20" s="73"/>
      <c r="I20" s="73"/>
      <c r="J20" s="73"/>
      <c r="K20" s="73"/>
      <c r="L20" s="73"/>
      <c r="M20" s="73"/>
      <c r="N20" s="73"/>
      <c r="O20" s="73"/>
      <c r="P20" s="73"/>
      <c r="Q20" s="73"/>
      <c r="R20" s="73"/>
      <c r="S20" s="73"/>
      <c r="T20" s="73"/>
      <c r="U20" s="73"/>
      <c r="V20" s="73"/>
      <c r="W20" s="73"/>
      <c r="X20" s="73"/>
      <c r="Y20" s="73"/>
      <c r="Z20" s="73"/>
    </row>
    <row r="21" ht="149.25" customHeight="1">
      <c r="A21" s="76" t="s">
        <v>177</v>
      </c>
      <c r="B21" s="77" t="s">
        <v>178</v>
      </c>
      <c r="C21" s="77" t="s">
        <v>179</v>
      </c>
      <c r="D21" s="77" t="s">
        <v>180</v>
      </c>
      <c r="E21" s="78" t="s">
        <v>181</v>
      </c>
      <c r="F21" s="79" t="s">
        <v>100</v>
      </c>
      <c r="G21" s="80" t="s">
        <v>54</v>
      </c>
      <c r="H21" s="81"/>
      <c r="I21" s="81"/>
      <c r="J21" s="81"/>
      <c r="K21" s="81"/>
      <c r="L21" s="81"/>
      <c r="M21" s="81"/>
      <c r="N21" s="81"/>
      <c r="O21" s="81"/>
      <c r="P21" s="81"/>
      <c r="Q21" s="81"/>
      <c r="R21" s="81"/>
      <c r="S21" s="81"/>
      <c r="T21" s="81"/>
      <c r="U21" s="81"/>
      <c r="V21" s="81"/>
      <c r="W21" s="81"/>
      <c r="X21" s="81"/>
      <c r="Y21" s="81"/>
      <c r="Z21" s="81"/>
    </row>
    <row r="22" ht="15.75" customHeight="1">
      <c r="A22" s="76" t="s">
        <v>182</v>
      </c>
      <c r="B22" s="77" t="s">
        <v>183</v>
      </c>
      <c r="C22" s="77"/>
      <c r="D22" s="82" t="s">
        <v>184</v>
      </c>
      <c r="E22" s="78" t="s">
        <v>185</v>
      </c>
      <c r="F22" s="74" t="s">
        <v>176</v>
      </c>
      <c r="G22" s="80"/>
      <c r="H22" s="81"/>
      <c r="I22" s="81"/>
      <c r="J22" s="81"/>
      <c r="K22" s="81"/>
      <c r="L22" s="81"/>
      <c r="M22" s="81"/>
      <c r="N22" s="81"/>
      <c r="O22" s="81"/>
      <c r="P22" s="81"/>
      <c r="Q22" s="81"/>
      <c r="R22" s="81"/>
      <c r="S22" s="81"/>
      <c r="T22" s="81"/>
      <c r="U22" s="81"/>
      <c r="V22" s="81"/>
      <c r="W22" s="81"/>
      <c r="X22" s="81"/>
      <c r="Y22" s="81"/>
      <c r="Z22" s="81"/>
    </row>
    <row r="23" ht="222.0" customHeight="1">
      <c r="A23" s="83" t="s">
        <v>186</v>
      </c>
      <c r="B23" s="84" t="s">
        <v>187</v>
      </c>
      <c r="C23" s="84" t="s">
        <v>188</v>
      </c>
      <c r="D23" s="84" t="s">
        <v>189</v>
      </c>
      <c r="E23" s="85" t="s">
        <v>190</v>
      </c>
      <c r="F23" s="86" t="s">
        <v>104</v>
      </c>
      <c r="G23" s="87" t="s">
        <v>54</v>
      </c>
      <c r="H23" s="88"/>
      <c r="I23" s="88"/>
      <c r="J23" s="88"/>
      <c r="K23" s="88"/>
      <c r="L23" s="88"/>
      <c r="M23" s="88"/>
      <c r="N23" s="88"/>
      <c r="O23" s="88"/>
      <c r="P23" s="88"/>
      <c r="Q23" s="88"/>
      <c r="R23" s="88"/>
      <c r="S23" s="88"/>
      <c r="T23" s="88"/>
      <c r="U23" s="88"/>
      <c r="V23" s="88"/>
      <c r="W23" s="88"/>
      <c r="X23" s="88"/>
      <c r="Y23" s="88"/>
      <c r="Z23" s="88"/>
    </row>
    <row r="24" ht="134.25" customHeight="1">
      <c r="A24" s="83" t="s">
        <v>191</v>
      </c>
      <c r="B24" s="84" t="s">
        <v>192</v>
      </c>
      <c r="C24" s="89" t="s">
        <v>193</v>
      </c>
      <c r="D24" s="89" t="s">
        <v>194</v>
      </c>
      <c r="E24" s="85" t="s">
        <v>190</v>
      </c>
      <c r="F24" s="90" t="s">
        <v>104</v>
      </c>
      <c r="G24" s="91" t="s">
        <v>54</v>
      </c>
      <c r="H24" s="88"/>
      <c r="I24" s="88"/>
      <c r="J24" s="88"/>
      <c r="K24" s="88"/>
      <c r="L24" s="88"/>
      <c r="M24" s="88"/>
      <c r="N24" s="88"/>
      <c r="O24" s="88"/>
      <c r="P24" s="88"/>
      <c r="Q24" s="88"/>
      <c r="R24" s="88"/>
      <c r="S24" s="88"/>
      <c r="T24" s="88"/>
      <c r="U24" s="88"/>
      <c r="V24" s="88"/>
      <c r="W24" s="88"/>
      <c r="X24" s="88"/>
      <c r="Y24" s="88"/>
      <c r="Z24" s="88"/>
    </row>
    <row r="25" ht="15.75" customHeight="1">
      <c r="A25" s="83" t="s">
        <v>195</v>
      </c>
      <c r="B25" s="92" t="s">
        <v>196</v>
      </c>
      <c r="C25" s="93"/>
      <c r="D25" s="94" t="s">
        <v>197</v>
      </c>
      <c r="E25" s="85" t="s">
        <v>185</v>
      </c>
      <c r="F25" s="74" t="s">
        <v>176</v>
      </c>
      <c r="G25" s="88"/>
      <c r="H25" s="88"/>
      <c r="I25" s="88"/>
      <c r="J25" s="88"/>
      <c r="K25" s="88"/>
      <c r="L25" s="88"/>
      <c r="M25" s="88"/>
      <c r="N25" s="88"/>
      <c r="O25" s="88"/>
      <c r="P25" s="88"/>
      <c r="Q25" s="88"/>
      <c r="R25" s="88"/>
      <c r="S25" s="88"/>
      <c r="T25" s="88"/>
      <c r="U25" s="88"/>
      <c r="V25" s="88"/>
      <c r="W25" s="88"/>
      <c r="X25" s="88"/>
      <c r="Y25" s="88"/>
      <c r="Z25" s="88"/>
    </row>
    <row r="26" ht="15.75" customHeight="1">
      <c r="A26" s="38"/>
      <c r="B26" s="1"/>
      <c r="C26" s="1"/>
      <c r="D26" s="1"/>
      <c r="E26" s="1"/>
      <c r="F26" s="1"/>
      <c r="G26" s="38"/>
      <c r="H26" s="38"/>
      <c r="I26" s="38"/>
      <c r="J26" s="38"/>
      <c r="K26" s="38"/>
      <c r="L26" s="38"/>
      <c r="M26" s="38"/>
      <c r="N26" s="38"/>
      <c r="O26" s="38"/>
      <c r="P26" s="38"/>
      <c r="Q26" s="38"/>
      <c r="R26" s="38"/>
      <c r="S26" s="38"/>
      <c r="T26" s="38"/>
      <c r="U26" s="38"/>
      <c r="V26" s="38"/>
      <c r="W26" s="38"/>
      <c r="X26" s="38"/>
      <c r="Y26" s="38"/>
      <c r="Z26" s="38"/>
    </row>
    <row r="27" ht="15.75" customHeight="1">
      <c r="A27" s="38"/>
      <c r="B27" s="1"/>
      <c r="C27" s="1"/>
      <c r="D27" s="1"/>
      <c r="E27" s="1"/>
      <c r="F27" s="1"/>
      <c r="G27" s="38"/>
      <c r="H27" s="38"/>
      <c r="I27" s="38"/>
      <c r="J27" s="38"/>
      <c r="K27" s="38"/>
      <c r="L27" s="38"/>
      <c r="M27" s="38"/>
      <c r="N27" s="38"/>
      <c r="O27" s="38"/>
      <c r="P27" s="38"/>
      <c r="Q27" s="38"/>
      <c r="R27" s="38"/>
      <c r="S27" s="38"/>
      <c r="T27" s="38"/>
      <c r="U27" s="38"/>
      <c r="V27" s="38"/>
      <c r="W27" s="38"/>
      <c r="X27" s="38"/>
      <c r="Y27" s="38"/>
      <c r="Z27" s="38"/>
    </row>
    <row r="28" ht="15.75" customHeight="1">
      <c r="A28" s="38"/>
      <c r="B28" s="1"/>
      <c r="C28" s="1"/>
      <c r="D28" s="1"/>
      <c r="E28" s="1"/>
      <c r="F28" s="1"/>
      <c r="G28" s="38"/>
      <c r="H28" s="38"/>
      <c r="I28" s="38"/>
      <c r="J28" s="38"/>
      <c r="K28" s="38"/>
      <c r="L28" s="38"/>
      <c r="M28" s="38"/>
      <c r="N28" s="38"/>
      <c r="O28" s="38"/>
      <c r="P28" s="38"/>
      <c r="Q28" s="38"/>
      <c r="R28" s="38"/>
      <c r="S28" s="38"/>
      <c r="T28" s="38"/>
      <c r="U28" s="38"/>
      <c r="V28" s="38"/>
      <c r="W28" s="38"/>
      <c r="X28" s="38"/>
      <c r="Y28" s="38"/>
      <c r="Z28" s="38"/>
    </row>
    <row r="29" ht="15.75" customHeight="1">
      <c r="A29" s="38"/>
      <c r="B29" s="1"/>
      <c r="C29" s="1"/>
      <c r="D29" s="1"/>
      <c r="E29" s="1"/>
      <c r="F29" s="1"/>
      <c r="G29" s="38"/>
      <c r="H29" s="38"/>
      <c r="I29" s="38"/>
      <c r="J29" s="38"/>
      <c r="K29" s="38"/>
      <c r="L29" s="38"/>
      <c r="M29" s="38"/>
      <c r="N29" s="38"/>
      <c r="O29" s="38"/>
      <c r="P29" s="38"/>
      <c r="Q29" s="38"/>
      <c r="R29" s="38"/>
      <c r="S29" s="38"/>
      <c r="T29" s="38"/>
      <c r="U29" s="38"/>
      <c r="V29" s="38"/>
      <c r="W29" s="38"/>
      <c r="X29" s="38"/>
      <c r="Y29" s="38"/>
      <c r="Z29" s="38"/>
    </row>
    <row r="30" ht="15.75" customHeight="1">
      <c r="A30" s="38"/>
      <c r="B30" s="1"/>
      <c r="C30" s="1"/>
      <c r="D30" s="1"/>
      <c r="E30" s="1"/>
      <c r="F30" s="1"/>
      <c r="G30" s="38"/>
      <c r="H30" s="38"/>
      <c r="I30" s="38"/>
      <c r="J30" s="38"/>
      <c r="K30" s="38"/>
      <c r="L30" s="38"/>
      <c r="M30" s="38"/>
      <c r="N30" s="38"/>
      <c r="O30" s="38"/>
      <c r="P30" s="38"/>
      <c r="Q30" s="38"/>
      <c r="R30" s="38"/>
      <c r="S30" s="38"/>
      <c r="T30" s="38"/>
      <c r="U30" s="38"/>
      <c r="V30" s="38"/>
      <c r="W30" s="38"/>
      <c r="X30" s="38"/>
      <c r="Y30" s="38"/>
      <c r="Z30" s="38"/>
    </row>
    <row r="31" ht="15.75" customHeight="1">
      <c r="A31" s="38"/>
      <c r="B31" s="1"/>
      <c r="C31" s="1"/>
      <c r="D31" s="1"/>
      <c r="E31" s="1"/>
      <c r="F31" s="1"/>
      <c r="G31" s="38"/>
      <c r="H31" s="38"/>
      <c r="I31" s="38"/>
      <c r="J31" s="38"/>
      <c r="K31" s="38"/>
      <c r="L31" s="38"/>
      <c r="M31" s="38"/>
      <c r="N31" s="38"/>
      <c r="O31" s="38"/>
      <c r="P31" s="38"/>
      <c r="Q31" s="38"/>
      <c r="R31" s="38"/>
      <c r="S31" s="38"/>
      <c r="T31" s="38"/>
      <c r="U31" s="38"/>
      <c r="V31" s="38"/>
      <c r="W31" s="38"/>
      <c r="X31" s="38"/>
      <c r="Y31" s="38"/>
      <c r="Z31" s="38"/>
    </row>
    <row r="32" ht="15.75" customHeight="1">
      <c r="A32" s="38"/>
      <c r="B32" s="1"/>
      <c r="C32" s="1"/>
      <c r="D32" s="1"/>
      <c r="E32" s="1"/>
      <c r="F32" s="1"/>
      <c r="G32" s="38"/>
      <c r="H32" s="38"/>
      <c r="I32" s="38"/>
      <c r="J32" s="38"/>
      <c r="K32" s="38"/>
      <c r="L32" s="38"/>
      <c r="M32" s="38"/>
      <c r="N32" s="38"/>
      <c r="O32" s="38"/>
      <c r="P32" s="38"/>
      <c r="Q32" s="38"/>
      <c r="R32" s="38"/>
      <c r="S32" s="38"/>
      <c r="T32" s="38"/>
      <c r="U32" s="38"/>
      <c r="V32" s="38"/>
      <c r="W32" s="38"/>
      <c r="X32" s="38"/>
      <c r="Y32" s="38"/>
      <c r="Z32" s="38"/>
    </row>
    <row r="33" ht="15.75" customHeight="1">
      <c r="A33" s="38"/>
      <c r="B33" s="1"/>
      <c r="C33" s="1"/>
      <c r="D33" s="1"/>
      <c r="E33" s="1"/>
      <c r="F33" s="1"/>
      <c r="G33" s="38"/>
      <c r="H33" s="38"/>
      <c r="I33" s="38"/>
      <c r="J33" s="38"/>
      <c r="K33" s="38"/>
      <c r="L33" s="38"/>
      <c r="M33" s="38"/>
      <c r="N33" s="38"/>
      <c r="O33" s="38"/>
      <c r="P33" s="38"/>
      <c r="Q33" s="38"/>
      <c r="R33" s="38"/>
      <c r="S33" s="38"/>
      <c r="T33" s="38"/>
      <c r="U33" s="38"/>
      <c r="V33" s="38"/>
      <c r="W33" s="38"/>
      <c r="X33" s="38"/>
      <c r="Y33" s="38"/>
      <c r="Z33" s="38"/>
    </row>
    <row r="34" ht="15.75" customHeight="1">
      <c r="A34" s="38"/>
      <c r="B34" s="1"/>
      <c r="C34" s="1"/>
      <c r="D34" s="1"/>
      <c r="E34" s="1"/>
      <c r="F34" s="1"/>
      <c r="G34" s="38"/>
      <c r="H34" s="38"/>
      <c r="I34" s="38"/>
      <c r="J34" s="38"/>
      <c r="K34" s="38"/>
      <c r="L34" s="38"/>
      <c r="M34" s="38"/>
      <c r="N34" s="38"/>
      <c r="O34" s="38"/>
      <c r="P34" s="38"/>
      <c r="Q34" s="38"/>
      <c r="R34" s="38"/>
      <c r="S34" s="38"/>
      <c r="T34" s="38"/>
      <c r="U34" s="38"/>
      <c r="V34" s="38"/>
      <c r="W34" s="38"/>
      <c r="X34" s="38"/>
      <c r="Y34" s="38"/>
      <c r="Z34" s="38"/>
    </row>
    <row r="35" ht="15.75" customHeight="1">
      <c r="A35" s="38"/>
      <c r="B35" s="1"/>
      <c r="C35" s="1"/>
      <c r="D35" s="1"/>
      <c r="E35" s="1"/>
      <c r="F35" s="1"/>
      <c r="G35" s="38"/>
      <c r="H35" s="38"/>
      <c r="I35" s="38"/>
      <c r="J35" s="38"/>
      <c r="K35" s="38"/>
      <c r="L35" s="38"/>
      <c r="M35" s="38"/>
      <c r="N35" s="38"/>
      <c r="O35" s="38"/>
      <c r="P35" s="38"/>
      <c r="Q35" s="38"/>
      <c r="R35" s="38"/>
      <c r="S35" s="38"/>
      <c r="T35" s="38"/>
      <c r="U35" s="38"/>
      <c r="V35" s="38"/>
      <c r="W35" s="38"/>
      <c r="X35" s="38"/>
      <c r="Y35" s="38"/>
      <c r="Z35" s="38"/>
    </row>
    <row r="36" ht="15.75" customHeight="1">
      <c r="A36" s="38"/>
      <c r="B36" s="1"/>
      <c r="C36" s="1"/>
      <c r="D36" s="1"/>
      <c r="E36" s="1"/>
      <c r="F36" s="1"/>
      <c r="G36" s="38"/>
      <c r="H36" s="38"/>
      <c r="I36" s="38"/>
      <c r="J36" s="38"/>
      <c r="K36" s="38"/>
      <c r="L36" s="38"/>
      <c r="M36" s="38"/>
      <c r="N36" s="38"/>
      <c r="O36" s="38"/>
      <c r="P36" s="38"/>
      <c r="Q36" s="38"/>
      <c r="R36" s="38"/>
      <c r="S36" s="38"/>
      <c r="T36" s="38"/>
      <c r="U36" s="38"/>
      <c r="V36" s="38"/>
      <c r="W36" s="38"/>
      <c r="X36" s="38"/>
      <c r="Y36" s="38"/>
      <c r="Z36" s="38"/>
    </row>
    <row r="37" ht="15.75" customHeight="1">
      <c r="A37" s="38"/>
      <c r="B37" s="1"/>
      <c r="C37" s="1"/>
      <c r="D37" s="1"/>
      <c r="E37" s="1"/>
      <c r="F37" s="1"/>
      <c r="G37" s="38"/>
      <c r="H37" s="38"/>
      <c r="I37" s="38"/>
      <c r="J37" s="38"/>
      <c r="K37" s="38"/>
      <c r="L37" s="38"/>
      <c r="M37" s="38"/>
      <c r="N37" s="38"/>
      <c r="O37" s="38"/>
      <c r="P37" s="38"/>
      <c r="Q37" s="38"/>
      <c r="R37" s="38"/>
      <c r="S37" s="38"/>
      <c r="T37" s="38"/>
      <c r="U37" s="38"/>
      <c r="V37" s="38"/>
      <c r="W37" s="38"/>
      <c r="X37" s="38"/>
      <c r="Y37" s="38"/>
      <c r="Z37" s="38"/>
    </row>
    <row r="38" ht="15.75" customHeight="1">
      <c r="A38" s="38"/>
      <c r="B38" s="1"/>
      <c r="C38" s="1"/>
      <c r="D38" s="1"/>
      <c r="E38" s="1"/>
      <c r="F38" s="1"/>
      <c r="G38" s="38"/>
      <c r="H38" s="38"/>
      <c r="I38" s="38"/>
      <c r="J38" s="38"/>
      <c r="K38" s="38"/>
      <c r="L38" s="38"/>
      <c r="M38" s="38"/>
      <c r="N38" s="38"/>
      <c r="O38" s="38"/>
      <c r="P38" s="38"/>
      <c r="Q38" s="38"/>
      <c r="R38" s="38"/>
      <c r="S38" s="38"/>
      <c r="T38" s="38"/>
      <c r="U38" s="38"/>
      <c r="V38" s="38"/>
      <c r="W38" s="38"/>
      <c r="X38" s="38"/>
      <c r="Y38" s="38"/>
      <c r="Z38" s="38"/>
    </row>
    <row r="39" ht="15.75" customHeight="1">
      <c r="A39" s="38"/>
      <c r="B39" s="1"/>
      <c r="C39" s="1"/>
      <c r="D39" s="1"/>
      <c r="E39" s="1"/>
      <c r="F39" s="1"/>
      <c r="G39" s="38"/>
      <c r="H39" s="38"/>
      <c r="I39" s="38"/>
      <c r="J39" s="38"/>
      <c r="K39" s="38"/>
      <c r="L39" s="38"/>
      <c r="M39" s="38"/>
      <c r="N39" s="38"/>
      <c r="O39" s="38"/>
      <c r="P39" s="38"/>
      <c r="Q39" s="38"/>
      <c r="R39" s="38"/>
      <c r="S39" s="38"/>
      <c r="T39" s="38"/>
      <c r="U39" s="38"/>
      <c r="V39" s="38"/>
      <c r="W39" s="38"/>
      <c r="X39" s="38"/>
      <c r="Y39" s="38"/>
      <c r="Z39" s="38"/>
    </row>
    <row r="40" ht="15.75" customHeight="1">
      <c r="A40" s="38"/>
      <c r="B40" s="1"/>
      <c r="C40" s="1"/>
      <c r="D40" s="1"/>
      <c r="E40" s="1"/>
      <c r="F40" s="1"/>
      <c r="G40" s="38"/>
      <c r="H40" s="38"/>
      <c r="I40" s="38"/>
      <c r="J40" s="38"/>
      <c r="K40" s="38"/>
      <c r="L40" s="38"/>
      <c r="M40" s="38"/>
      <c r="N40" s="38"/>
      <c r="O40" s="38"/>
      <c r="P40" s="38"/>
      <c r="Q40" s="38"/>
      <c r="R40" s="38"/>
      <c r="S40" s="38"/>
      <c r="T40" s="38"/>
      <c r="U40" s="38"/>
      <c r="V40" s="38"/>
      <c r="W40" s="38"/>
      <c r="X40" s="38"/>
      <c r="Y40" s="38"/>
      <c r="Z40" s="38"/>
    </row>
    <row r="41" ht="15.75" customHeight="1">
      <c r="A41" s="38"/>
      <c r="B41" s="1"/>
      <c r="C41" s="1"/>
      <c r="D41" s="1"/>
      <c r="E41" s="1"/>
      <c r="F41" s="1"/>
      <c r="G41" s="38"/>
      <c r="H41" s="38"/>
      <c r="I41" s="38"/>
      <c r="J41" s="38"/>
      <c r="K41" s="38"/>
      <c r="L41" s="38"/>
      <c r="M41" s="38"/>
      <c r="N41" s="38"/>
      <c r="O41" s="38"/>
      <c r="P41" s="38"/>
      <c r="Q41" s="38"/>
      <c r="R41" s="38"/>
      <c r="S41" s="38"/>
      <c r="T41" s="38"/>
      <c r="U41" s="38"/>
      <c r="V41" s="38"/>
      <c r="W41" s="38"/>
      <c r="X41" s="38"/>
      <c r="Y41" s="38"/>
      <c r="Z41" s="38"/>
    </row>
    <row r="42" ht="15.75" customHeight="1">
      <c r="A42" s="38"/>
      <c r="B42" s="1"/>
      <c r="C42" s="1"/>
      <c r="D42" s="1"/>
      <c r="E42" s="1"/>
      <c r="F42" s="1"/>
      <c r="G42" s="38"/>
      <c r="H42" s="38"/>
      <c r="I42" s="38"/>
      <c r="J42" s="38"/>
      <c r="K42" s="38"/>
      <c r="L42" s="38"/>
      <c r="M42" s="38"/>
      <c r="N42" s="38"/>
      <c r="O42" s="38"/>
      <c r="P42" s="38"/>
      <c r="Q42" s="38"/>
      <c r="R42" s="38"/>
      <c r="S42" s="38"/>
      <c r="T42" s="38"/>
      <c r="U42" s="38"/>
      <c r="V42" s="38"/>
      <c r="W42" s="38"/>
      <c r="X42" s="38"/>
      <c r="Y42" s="38"/>
      <c r="Z42" s="38"/>
    </row>
    <row r="43" ht="15.75" customHeight="1">
      <c r="A43" s="38"/>
      <c r="B43" s="1"/>
      <c r="C43" s="1"/>
      <c r="D43" s="1"/>
      <c r="E43" s="1"/>
      <c r="F43" s="1"/>
      <c r="G43" s="38"/>
      <c r="H43" s="38"/>
      <c r="I43" s="38"/>
      <c r="J43" s="38"/>
      <c r="K43" s="38"/>
      <c r="L43" s="38"/>
      <c r="M43" s="38"/>
      <c r="N43" s="38"/>
      <c r="O43" s="38"/>
      <c r="P43" s="38"/>
      <c r="Q43" s="38"/>
      <c r="R43" s="38"/>
      <c r="S43" s="38"/>
      <c r="T43" s="38"/>
      <c r="U43" s="38"/>
      <c r="V43" s="38"/>
      <c r="W43" s="38"/>
      <c r="X43" s="38"/>
      <c r="Y43" s="38"/>
      <c r="Z43" s="38"/>
    </row>
    <row r="44" ht="15.75" customHeight="1">
      <c r="A44" s="38"/>
      <c r="B44" s="1"/>
      <c r="C44" s="1"/>
      <c r="D44" s="1"/>
      <c r="E44" s="1"/>
      <c r="F44" s="1"/>
      <c r="G44" s="38"/>
      <c r="H44" s="38"/>
      <c r="I44" s="38"/>
      <c r="J44" s="38"/>
      <c r="K44" s="38"/>
      <c r="L44" s="38"/>
      <c r="M44" s="38"/>
      <c r="N44" s="38"/>
      <c r="O44" s="38"/>
      <c r="P44" s="38"/>
      <c r="Q44" s="38"/>
      <c r="R44" s="38"/>
      <c r="S44" s="38"/>
      <c r="T44" s="38"/>
      <c r="U44" s="38"/>
      <c r="V44" s="38"/>
      <c r="W44" s="38"/>
      <c r="X44" s="38"/>
      <c r="Y44" s="38"/>
      <c r="Z44" s="38"/>
    </row>
    <row r="45" ht="15.75" customHeight="1">
      <c r="A45" s="38"/>
      <c r="B45" s="1"/>
      <c r="C45" s="1"/>
      <c r="D45" s="1"/>
      <c r="E45" s="1"/>
      <c r="F45" s="1"/>
      <c r="G45" s="38"/>
      <c r="H45" s="38"/>
      <c r="I45" s="38"/>
      <c r="J45" s="38"/>
      <c r="K45" s="38"/>
      <c r="L45" s="38"/>
      <c r="M45" s="38"/>
      <c r="N45" s="38"/>
      <c r="O45" s="38"/>
      <c r="P45" s="38"/>
      <c r="Q45" s="38"/>
      <c r="R45" s="38"/>
      <c r="S45" s="38"/>
      <c r="T45" s="38"/>
      <c r="U45" s="38"/>
      <c r="V45" s="38"/>
      <c r="W45" s="38"/>
      <c r="X45" s="38"/>
      <c r="Y45" s="38"/>
      <c r="Z45" s="38"/>
    </row>
    <row r="46" ht="15.75" customHeight="1">
      <c r="A46" s="38"/>
      <c r="B46" s="1"/>
      <c r="C46" s="1"/>
      <c r="D46" s="1"/>
      <c r="E46" s="1"/>
      <c r="F46" s="1"/>
      <c r="G46" s="38"/>
      <c r="H46" s="38"/>
      <c r="I46" s="38"/>
      <c r="J46" s="38"/>
      <c r="K46" s="38"/>
      <c r="L46" s="38"/>
      <c r="M46" s="38"/>
      <c r="N46" s="38"/>
      <c r="O46" s="38"/>
      <c r="P46" s="38"/>
      <c r="Q46" s="38"/>
      <c r="R46" s="38"/>
      <c r="S46" s="38"/>
      <c r="T46" s="38"/>
      <c r="U46" s="38"/>
      <c r="V46" s="38"/>
      <c r="W46" s="38"/>
      <c r="X46" s="38"/>
      <c r="Y46" s="38"/>
      <c r="Z46" s="38"/>
    </row>
    <row r="47" ht="15.75" customHeight="1">
      <c r="A47" s="38"/>
      <c r="B47" s="1"/>
      <c r="C47" s="1"/>
      <c r="D47" s="1"/>
      <c r="E47" s="1"/>
      <c r="F47" s="1"/>
      <c r="G47" s="38"/>
      <c r="H47" s="38"/>
      <c r="I47" s="38"/>
      <c r="J47" s="38"/>
      <c r="K47" s="38"/>
      <c r="L47" s="38"/>
      <c r="M47" s="38"/>
      <c r="N47" s="38"/>
      <c r="O47" s="38"/>
      <c r="P47" s="38"/>
      <c r="Q47" s="38"/>
      <c r="R47" s="38"/>
      <c r="S47" s="38"/>
      <c r="T47" s="38"/>
      <c r="U47" s="38"/>
      <c r="V47" s="38"/>
      <c r="W47" s="38"/>
      <c r="X47" s="38"/>
      <c r="Y47" s="38"/>
      <c r="Z47" s="38"/>
    </row>
    <row r="48" ht="15.75" customHeight="1">
      <c r="A48" s="38"/>
      <c r="B48" s="1"/>
      <c r="C48" s="1"/>
      <c r="D48" s="1"/>
      <c r="E48" s="1"/>
      <c r="F48" s="1"/>
      <c r="G48" s="38"/>
      <c r="H48" s="38"/>
      <c r="I48" s="38"/>
      <c r="J48" s="38"/>
      <c r="K48" s="38"/>
      <c r="L48" s="38"/>
      <c r="M48" s="38"/>
      <c r="N48" s="38"/>
      <c r="O48" s="38"/>
      <c r="P48" s="38"/>
      <c r="Q48" s="38"/>
      <c r="R48" s="38"/>
      <c r="S48" s="38"/>
      <c r="T48" s="38"/>
      <c r="U48" s="38"/>
      <c r="V48" s="38"/>
      <c r="W48" s="38"/>
      <c r="X48" s="38"/>
      <c r="Y48" s="38"/>
      <c r="Z48" s="38"/>
    </row>
    <row r="49" ht="15.75" customHeight="1">
      <c r="A49" s="38"/>
      <c r="B49" s="1"/>
      <c r="C49" s="1"/>
      <c r="D49" s="1"/>
      <c r="E49" s="1"/>
      <c r="F49" s="1"/>
      <c r="G49" s="38"/>
      <c r="H49" s="38"/>
      <c r="I49" s="38"/>
      <c r="J49" s="38"/>
      <c r="K49" s="38"/>
      <c r="L49" s="38"/>
      <c r="M49" s="38"/>
      <c r="N49" s="38"/>
      <c r="O49" s="38"/>
      <c r="P49" s="38"/>
      <c r="Q49" s="38"/>
      <c r="R49" s="38"/>
      <c r="S49" s="38"/>
      <c r="T49" s="38"/>
      <c r="U49" s="38"/>
      <c r="V49" s="38"/>
      <c r="W49" s="38"/>
      <c r="X49" s="38"/>
      <c r="Y49" s="38"/>
      <c r="Z49" s="38"/>
    </row>
    <row r="50" ht="15.75" customHeight="1">
      <c r="A50" s="38"/>
      <c r="B50" s="1"/>
      <c r="C50" s="1"/>
      <c r="D50" s="1"/>
      <c r="E50" s="1"/>
      <c r="F50" s="1"/>
      <c r="G50" s="38"/>
      <c r="H50" s="38"/>
      <c r="I50" s="38"/>
      <c r="J50" s="38"/>
      <c r="K50" s="38"/>
      <c r="L50" s="38"/>
      <c r="M50" s="38"/>
      <c r="N50" s="38"/>
      <c r="O50" s="38"/>
      <c r="P50" s="38"/>
      <c r="Q50" s="38"/>
      <c r="R50" s="38"/>
      <c r="S50" s="38"/>
      <c r="T50" s="38"/>
      <c r="U50" s="38"/>
      <c r="V50" s="38"/>
      <c r="W50" s="38"/>
      <c r="X50" s="38"/>
      <c r="Y50" s="38"/>
      <c r="Z50" s="38"/>
    </row>
    <row r="51" ht="15.75" customHeight="1">
      <c r="A51" s="38"/>
      <c r="B51" s="1"/>
      <c r="C51" s="1"/>
      <c r="D51" s="1"/>
      <c r="E51" s="1"/>
      <c r="F51" s="1"/>
      <c r="G51" s="38"/>
      <c r="H51" s="38"/>
      <c r="I51" s="38"/>
      <c r="J51" s="38"/>
      <c r="K51" s="38"/>
      <c r="L51" s="38"/>
      <c r="M51" s="38"/>
      <c r="N51" s="38"/>
      <c r="O51" s="38"/>
      <c r="P51" s="38"/>
      <c r="Q51" s="38"/>
      <c r="R51" s="38"/>
      <c r="S51" s="38"/>
      <c r="T51" s="38"/>
      <c r="U51" s="38"/>
      <c r="V51" s="38"/>
      <c r="W51" s="38"/>
      <c r="X51" s="38"/>
      <c r="Y51" s="38"/>
      <c r="Z51" s="38"/>
    </row>
    <row r="52" ht="15.75" customHeight="1">
      <c r="A52" s="38"/>
      <c r="B52" s="1"/>
      <c r="C52" s="1"/>
      <c r="D52" s="1"/>
      <c r="E52" s="1"/>
      <c r="F52" s="1"/>
      <c r="G52" s="38"/>
      <c r="H52" s="38"/>
      <c r="I52" s="38"/>
      <c r="J52" s="38"/>
      <c r="K52" s="38"/>
      <c r="L52" s="38"/>
      <c r="M52" s="38"/>
      <c r="N52" s="38"/>
      <c r="O52" s="38"/>
      <c r="P52" s="38"/>
      <c r="Q52" s="38"/>
      <c r="R52" s="38"/>
      <c r="S52" s="38"/>
      <c r="T52" s="38"/>
      <c r="U52" s="38"/>
      <c r="V52" s="38"/>
      <c r="W52" s="38"/>
      <c r="X52" s="38"/>
      <c r="Y52" s="38"/>
      <c r="Z52" s="38"/>
    </row>
    <row r="53" ht="15.75" customHeight="1">
      <c r="A53" s="38"/>
      <c r="B53" s="1"/>
      <c r="C53" s="1"/>
      <c r="D53" s="1"/>
      <c r="E53" s="1"/>
      <c r="F53" s="1"/>
      <c r="G53" s="38"/>
      <c r="H53" s="38"/>
      <c r="I53" s="38"/>
      <c r="J53" s="38"/>
      <c r="K53" s="38"/>
      <c r="L53" s="38"/>
      <c r="M53" s="38"/>
      <c r="N53" s="38"/>
      <c r="O53" s="38"/>
      <c r="P53" s="38"/>
      <c r="Q53" s="38"/>
      <c r="R53" s="38"/>
      <c r="S53" s="38"/>
      <c r="T53" s="38"/>
      <c r="U53" s="38"/>
      <c r="V53" s="38"/>
      <c r="W53" s="38"/>
      <c r="X53" s="38"/>
      <c r="Y53" s="38"/>
      <c r="Z53" s="38"/>
    </row>
    <row r="54" ht="15.75" customHeight="1">
      <c r="A54" s="38"/>
      <c r="B54" s="1"/>
      <c r="C54" s="1"/>
      <c r="D54" s="1"/>
      <c r="E54" s="1"/>
      <c r="F54" s="1"/>
      <c r="G54" s="38"/>
      <c r="H54" s="38"/>
      <c r="I54" s="38"/>
      <c r="J54" s="38"/>
      <c r="K54" s="38"/>
      <c r="L54" s="38"/>
      <c r="M54" s="38"/>
      <c r="N54" s="38"/>
      <c r="O54" s="38"/>
      <c r="P54" s="38"/>
      <c r="Q54" s="38"/>
      <c r="R54" s="38"/>
      <c r="S54" s="38"/>
      <c r="T54" s="38"/>
      <c r="U54" s="38"/>
      <c r="V54" s="38"/>
      <c r="W54" s="38"/>
      <c r="X54" s="38"/>
      <c r="Y54" s="38"/>
      <c r="Z54" s="38"/>
    </row>
    <row r="55" ht="15.75" customHeight="1">
      <c r="A55" s="38"/>
      <c r="B55" s="1"/>
      <c r="C55" s="1"/>
      <c r="D55" s="1"/>
      <c r="E55" s="1"/>
      <c r="F55" s="1"/>
      <c r="G55" s="38"/>
      <c r="H55" s="38"/>
      <c r="I55" s="38"/>
      <c r="J55" s="38"/>
      <c r="K55" s="38"/>
      <c r="L55" s="38"/>
      <c r="M55" s="38"/>
      <c r="N55" s="38"/>
      <c r="O55" s="38"/>
      <c r="P55" s="38"/>
      <c r="Q55" s="38"/>
      <c r="R55" s="38"/>
      <c r="S55" s="38"/>
      <c r="T55" s="38"/>
      <c r="U55" s="38"/>
      <c r="V55" s="38"/>
      <c r="W55" s="38"/>
      <c r="X55" s="38"/>
      <c r="Y55" s="38"/>
      <c r="Z55" s="38"/>
    </row>
    <row r="56" ht="15.75" customHeight="1">
      <c r="A56" s="38"/>
      <c r="B56" s="1"/>
      <c r="C56" s="1"/>
      <c r="D56" s="1"/>
      <c r="E56" s="1"/>
      <c r="F56" s="1"/>
      <c r="G56" s="38"/>
      <c r="H56" s="38"/>
      <c r="I56" s="38"/>
      <c r="J56" s="38"/>
      <c r="K56" s="38"/>
      <c r="L56" s="38"/>
      <c r="M56" s="38"/>
      <c r="N56" s="38"/>
      <c r="O56" s="38"/>
      <c r="P56" s="38"/>
      <c r="Q56" s="38"/>
      <c r="R56" s="38"/>
      <c r="S56" s="38"/>
      <c r="T56" s="38"/>
      <c r="U56" s="38"/>
      <c r="V56" s="38"/>
      <c r="W56" s="38"/>
      <c r="X56" s="38"/>
      <c r="Y56" s="38"/>
      <c r="Z56" s="38"/>
    </row>
    <row r="57" ht="15.75" customHeight="1">
      <c r="A57" s="38"/>
      <c r="B57" s="1"/>
      <c r="C57" s="1"/>
      <c r="D57" s="1"/>
      <c r="E57" s="1"/>
      <c r="F57" s="1"/>
      <c r="G57" s="38"/>
      <c r="H57" s="38"/>
      <c r="I57" s="38"/>
      <c r="J57" s="38"/>
      <c r="K57" s="38"/>
      <c r="L57" s="38"/>
      <c r="M57" s="38"/>
      <c r="N57" s="38"/>
      <c r="O57" s="38"/>
      <c r="P57" s="38"/>
      <c r="Q57" s="38"/>
      <c r="R57" s="38"/>
      <c r="S57" s="38"/>
      <c r="T57" s="38"/>
      <c r="U57" s="38"/>
      <c r="V57" s="38"/>
      <c r="W57" s="38"/>
      <c r="X57" s="38"/>
      <c r="Y57" s="38"/>
      <c r="Z57" s="38"/>
    </row>
    <row r="58" ht="15.75" customHeight="1">
      <c r="A58" s="38"/>
      <c r="B58" s="1"/>
      <c r="C58" s="1"/>
      <c r="D58" s="1"/>
      <c r="E58" s="1"/>
      <c r="F58" s="1"/>
      <c r="G58" s="38"/>
      <c r="H58" s="38"/>
      <c r="I58" s="38"/>
      <c r="J58" s="38"/>
      <c r="K58" s="38"/>
      <c r="L58" s="38"/>
      <c r="M58" s="38"/>
      <c r="N58" s="38"/>
      <c r="O58" s="38"/>
      <c r="P58" s="38"/>
      <c r="Q58" s="38"/>
      <c r="R58" s="38"/>
      <c r="S58" s="38"/>
      <c r="T58" s="38"/>
      <c r="U58" s="38"/>
      <c r="V58" s="38"/>
      <c r="W58" s="38"/>
      <c r="X58" s="38"/>
      <c r="Y58" s="38"/>
      <c r="Z58" s="38"/>
    </row>
    <row r="59" ht="15.75" customHeight="1">
      <c r="A59" s="38"/>
      <c r="B59" s="1"/>
      <c r="C59" s="1"/>
      <c r="D59" s="1"/>
      <c r="E59" s="1"/>
      <c r="F59" s="1"/>
      <c r="G59" s="38"/>
      <c r="H59" s="38"/>
      <c r="I59" s="38"/>
      <c r="J59" s="38"/>
      <c r="K59" s="38"/>
      <c r="L59" s="38"/>
      <c r="M59" s="38"/>
      <c r="N59" s="38"/>
      <c r="O59" s="38"/>
      <c r="P59" s="38"/>
      <c r="Q59" s="38"/>
      <c r="R59" s="38"/>
      <c r="S59" s="38"/>
      <c r="T59" s="38"/>
      <c r="U59" s="38"/>
      <c r="V59" s="38"/>
      <c r="W59" s="38"/>
      <c r="X59" s="38"/>
      <c r="Y59" s="38"/>
      <c r="Z59" s="38"/>
    </row>
    <row r="60" ht="15.75" customHeight="1">
      <c r="A60" s="38"/>
      <c r="B60" s="1"/>
      <c r="C60" s="1"/>
      <c r="D60" s="1"/>
      <c r="E60" s="1"/>
      <c r="F60" s="1"/>
      <c r="G60" s="38"/>
      <c r="H60" s="38"/>
      <c r="I60" s="38"/>
      <c r="J60" s="38"/>
      <c r="K60" s="38"/>
      <c r="L60" s="38"/>
      <c r="M60" s="38"/>
      <c r="N60" s="38"/>
      <c r="O60" s="38"/>
      <c r="P60" s="38"/>
      <c r="Q60" s="38"/>
      <c r="R60" s="38"/>
      <c r="S60" s="38"/>
      <c r="T60" s="38"/>
      <c r="U60" s="38"/>
      <c r="V60" s="38"/>
      <c r="W60" s="38"/>
      <c r="X60" s="38"/>
      <c r="Y60" s="38"/>
      <c r="Z60" s="38"/>
    </row>
    <row r="61" ht="15.75" customHeight="1">
      <c r="A61" s="38"/>
      <c r="B61" s="1"/>
      <c r="C61" s="1"/>
      <c r="D61" s="1"/>
      <c r="E61" s="1"/>
      <c r="F61" s="1"/>
      <c r="G61" s="38"/>
      <c r="H61" s="38"/>
      <c r="I61" s="38"/>
      <c r="J61" s="38"/>
      <c r="K61" s="38"/>
      <c r="L61" s="38"/>
      <c r="M61" s="38"/>
      <c r="N61" s="38"/>
      <c r="O61" s="38"/>
      <c r="P61" s="38"/>
      <c r="Q61" s="38"/>
      <c r="R61" s="38"/>
      <c r="S61" s="38"/>
      <c r="T61" s="38"/>
      <c r="U61" s="38"/>
      <c r="V61" s="38"/>
      <c r="W61" s="38"/>
      <c r="X61" s="38"/>
      <c r="Y61" s="38"/>
      <c r="Z61" s="38"/>
    </row>
    <row r="62" ht="15.75" customHeight="1">
      <c r="A62" s="38"/>
      <c r="B62" s="1"/>
      <c r="C62" s="1"/>
      <c r="D62" s="1"/>
      <c r="E62" s="1"/>
      <c r="F62" s="1"/>
      <c r="G62" s="38"/>
      <c r="H62" s="38"/>
      <c r="I62" s="38"/>
      <c r="J62" s="38"/>
      <c r="K62" s="38"/>
      <c r="L62" s="38"/>
      <c r="M62" s="38"/>
      <c r="N62" s="38"/>
      <c r="O62" s="38"/>
      <c r="P62" s="38"/>
      <c r="Q62" s="38"/>
      <c r="R62" s="38"/>
      <c r="S62" s="38"/>
      <c r="T62" s="38"/>
      <c r="U62" s="38"/>
      <c r="V62" s="38"/>
      <c r="W62" s="38"/>
      <c r="X62" s="38"/>
      <c r="Y62" s="38"/>
      <c r="Z62" s="38"/>
    </row>
    <row r="63" ht="15.75" customHeight="1">
      <c r="A63" s="38"/>
      <c r="B63" s="1"/>
      <c r="C63" s="1"/>
      <c r="D63" s="1"/>
      <c r="E63" s="1"/>
      <c r="F63" s="1"/>
      <c r="G63" s="38"/>
      <c r="H63" s="38"/>
      <c r="I63" s="38"/>
      <c r="J63" s="38"/>
      <c r="K63" s="38"/>
      <c r="L63" s="38"/>
      <c r="M63" s="38"/>
      <c r="N63" s="38"/>
      <c r="O63" s="38"/>
      <c r="P63" s="38"/>
      <c r="Q63" s="38"/>
      <c r="R63" s="38"/>
      <c r="S63" s="38"/>
      <c r="T63" s="38"/>
      <c r="U63" s="38"/>
      <c r="V63" s="38"/>
      <c r="W63" s="38"/>
      <c r="X63" s="38"/>
      <c r="Y63" s="38"/>
      <c r="Z63" s="38"/>
    </row>
    <row r="64" ht="15.75" customHeight="1">
      <c r="A64" s="38"/>
      <c r="B64" s="1"/>
      <c r="C64" s="1"/>
      <c r="D64" s="1"/>
      <c r="E64" s="1"/>
      <c r="F64" s="1"/>
      <c r="G64" s="38"/>
      <c r="H64" s="38"/>
      <c r="I64" s="38"/>
      <c r="J64" s="38"/>
      <c r="K64" s="38"/>
      <c r="L64" s="38"/>
      <c r="M64" s="38"/>
      <c r="N64" s="38"/>
      <c r="O64" s="38"/>
      <c r="P64" s="38"/>
      <c r="Q64" s="38"/>
      <c r="R64" s="38"/>
      <c r="S64" s="38"/>
      <c r="T64" s="38"/>
      <c r="U64" s="38"/>
      <c r="V64" s="38"/>
      <c r="W64" s="38"/>
      <c r="X64" s="38"/>
      <c r="Y64" s="38"/>
      <c r="Z64" s="38"/>
    </row>
    <row r="65" ht="15.75" customHeight="1">
      <c r="A65" s="38"/>
      <c r="B65" s="1"/>
      <c r="C65" s="1"/>
      <c r="D65" s="1"/>
      <c r="E65" s="1"/>
      <c r="F65" s="1"/>
      <c r="G65" s="38"/>
      <c r="H65" s="38"/>
      <c r="I65" s="38"/>
      <c r="J65" s="38"/>
      <c r="K65" s="38"/>
      <c r="L65" s="38"/>
      <c r="M65" s="38"/>
      <c r="N65" s="38"/>
      <c r="O65" s="38"/>
      <c r="P65" s="38"/>
      <c r="Q65" s="38"/>
      <c r="R65" s="38"/>
      <c r="S65" s="38"/>
      <c r="T65" s="38"/>
      <c r="U65" s="38"/>
      <c r="V65" s="38"/>
      <c r="W65" s="38"/>
      <c r="X65" s="38"/>
      <c r="Y65" s="38"/>
      <c r="Z65" s="38"/>
    </row>
    <row r="66" ht="15.75" customHeight="1">
      <c r="A66" s="38"/>
      <c r="B66" s="1"/>
      <c r="C66" s="1"/>
      <c r="D66" s="1"/>
      <c r="E66" s="1"/>
      <c r="F66" s="1"/>
      <c r="G66" s="38"/>
      <c r="H66" s="38"/>
      <c r="I66" s="38"/>
      <c r="J66" s="38"/>
      <c r="K66" s="38"/>
      <c r="L66" s="38"/>
      <c r="M66" s="38"/>
      <c r="N66" s="38"/>
      <c r="O66" s="38"/>
      <c r="P66" s="38"/>
      <c r="Q66" s="38"/>
      <c r="R66" s="38"/>
      <c r="S66" s="38"/>
      <c r="T66" s="38"/>
      <c r="U66" s="38"/>
      <c r="V66" s="38"/>
      <c r="W66" s="38"/>
      <c r="X66" s="38"/>
      <c r="Y66" s="38"/>
      <c r="Z66" s="38"/>
    </row>
    <row r="67" ht="15.75" customHeight="1">
      <c r="A67" s="38"/>
      <c r="B67" s="1"/>
      <c r="C67" s="1"/>
      <c r="D67" s="1"/>
      <c r="E67" s="1"/>
      <c r="F67" s="1"/>
      <c r="G67" s="38"/>
      <c r="H67" s="38"/>
      <c r="I67" s="38"/>
      <c r="J67" s="38"/>
      <c r="K67" s="38"/>
      <c r="L67" s="38"/>
      <c r="M67" s="38"/>
      <c r="N67" s="38"/>
      <c r="O67" s="38"/>
      <c r="P67" s="38"/>
      <c r="Q67" s="38"/>
      <c r="R67" s="38"/>
      <c r="S67" s="38"/>
      <c r="T67" s="38"/>
      <c r="U67" s="38"/>
      <c r="V67" s="38"/>
      <c r="W67" s="38"/>
      <c r="X67" s="38"/>
      <c r="Y67" s="38"/>
      <c r="Z67" s="38"/>
    </row>
    <row r="68" ht="15.75" customHeight="1">
      <c r="A68" s="38"/>
      <c r="B68" s="1"/>
      <c r="C68" s="1"/>
      <c r="D68" s="1"/>
      <c r="E68" s="1"/>
      <c r="F68" s="1"/>
      <c r="G68" s="38"/>
      <c r="H68" s="38"/>
      <c r="I68" s="38"/>
      <c r="J68" s="38"/>
      <c r="K68" s="38"/>
      <c r="L68" s="38"/>
      <c r="M68" s="38"/>
      <c r="N68" s="38"/>
      <c r="O68" s="38"/>
      <c r="P68" s="38"/>
      <c r="Q68" s="38"/>
      <c r="R68" s="38"/>
      <c r="S68" s="38"/>
      <c r="T68" s="38"/>
      <c r="U68" s="38"/>
      <c r="V68" s="38"/>
      <c r="W68" s="38"/>
      <c r="X68" s="38"/>
      <c r="Y68" s="38"/>
      <c r="Z68" s="38"/>
    </row>
    <row r="69" ht="15.75" customHeight="1">
      <c r="A69" s="38"/>
      <c r="B69" s="1"/>
      <c r="C69" s="1"/>
      <c r="D69" s="1"/>
      <c r="E69" s="1"/>
      <c r="F69" s="1"/>
      <c r="G69" s="38"/>
      <c r="H69" s="38"/>
      <c r="I69" s="38"/>
      <c r="J69" s="38"/>
      <c r="K69" s="38"/>
      <c r="L69" s="38"/>
      <c r="M69" s="38"/>
      <c r="N69" s="38"/>
      <c r="O69" s="38"/>
      <c r="P69" s="38"/>
      <c r="Q69" s="38"/>
      <c r="R69" s="38"/>
      <c r="S69" s="38"/>
      <c r="T69" s="38"/>
      <c r="U69" s="38"/>
      <c r="V69" s="38"/>
      <c r="W69" s="38"/>
      <c r="X69" s="38"/>
      <c r="Y69" s="38"/>
      <c r="Z69" s="38"/>
    </row>
    <row r="70" ht="15.75" customHeight="1">
      <c r="A70" s="38"/>
      <c r="B70" s="1"/>
      <c r="C70" s="1"/>
      <c r="D70" s="1"/>
      <c r="E70" s="1"/>
      <c r="F70" s="1"/>
      <c r="G70" s="38"/>
      <c r="H70" s="38"/>
      <c r="I70" s="38"/>
      <c r="J70" s="38"/>
      <c r="K70" s="38"/>
      <c r="L70" s="38"/>
      <c r="M70" s="38"/>
      <c r="N70" s="38"/>
      <c r="O70" s="38"/>
      <c r="P70" s="38"/>
      <c r="Q70" s="38"/>
      <c r="R70" s="38"/>
      <c r="S70" s="38"/>
      <c r="T70" s="38"/>
      <c r="U70" s="38"/>
      <c r="V70" s="38"/>
      <c r="W70" s="38"/>
      <c r="X70" s="38"/>
      <c r="Y70" s="38"/>
      <c r="Z70" s="38"/>
    </row>
    <row r="71" ht="15.75" customHeight="1">
      <c r="A71" s="38"/>
      <c r="B71" s="1"/>
      <c r="C71" s="1"/>
      <c r="D71" s="1"/>
      <c r="E71" s="1"/>
      <c r="F71" s="1"/>
      <c r="G71" s="38"/>
      <c r="H71" s="38"/>
      <c r="I71" s="38"/>
      <c r="J71" s="38"/>
      <c r="K71" s="38"/>
      <c r="L71" s="38"/>
      <c r="M71" s="38"/>
      <c r="N71" s="38"/>
      <c r="O71" s="38"/>
      <c r="P71" s="38"/>
      <c r="Q71" s="38"/>
      <c r="R71" s="38"/>
      <c r="S71" s="38"/>
      <c r="T71" s="38"/>
      <c r="U71" s="38"/>
      <c r="V71" s="38"/>
      <c r="W71" s="38"/>
      <c r="X71" s="38"/>
      <c r="Y71" s="38"/>
      <c r="Z71" s="38"/>
    </row>
    <row r="72" ht="15.75" customHeight="1">
      <c r="A72" s="38"/>
      <c r="B72" s="1"/>
      <c r="C72" s="1"/>
      <c r="D72" s="1"/>
      <c r="E72" s="1"/>
      <c r="F72" s="1"/>
      <c r="G72" s="38"/>
      <c r="H72" s="38"/>
      <c r="I72" s="38"/>
      <c r="J72" s="38"/>
      <c r="K72" s="38"/>
      <c r="L72" s="38"/>
      <c r="M72" s="38"/>
      <c r="N72" s="38"/>
      <c r="O72" s="38"/>
      <c r="P72" s="38"/>
      <c r="Q72" s="38"/>
      <c r="R72" s="38"/>
      <c r="S72" s="38"/>
      <c r="T72" s="38"/>
      <c r="U72" s="38"/>
      <c r="V72" s="38"/>
      <c r="W72" s="38"/>
      <c r="X72" s="38"/>
      <c r="Y72" s="38"/>
      <c r="Z72" s="38"/>
    </row>
    <row r="73" ht="15.75" customHeight="1">
      <c r="A73" s="38"/>
      <c r="B73" s="1"/>
      <c r="C73" s="1"/>
      <c r="D73" s="1"/>
      <c r="E73" s="1"/>
      <c r="F73" s="1"/>
      <c r="G73" s="38"/>
      <c r="H73" s="38"/>
      <c r="I73" s="38"/>
      <c r="J73" s="38"/>
      <c r="K73" s="38"/>
      <c r="L73" s="38"/>
      <c r="M73" s="38"/>
      <c r="N73" s="38"/>
      <c r="O73" s="38"/>
      <c r="P73" s="38"/>
      <c r="Q73" s="38"/>
      <c r="R73" s="38"/>
      <c r="S73" s="38"/>
      <c r="T73" s="38"/>
      <c r="U73" s="38"/>
      <c r="V73" s="38"/>
      <c r="W73" s="38"/>
      <c r="X73" s="38"/>
      <c r="Y73" s="38"/>
      <c r="Z73" s="38"/>
    </row>
    <row r="74" ht="15.75" customHeight="1">
      <c r="A74" s="38"/>
      <c r="B74" s="1"/>
      <c r="C74" s="1"/>
      <c r="D74" s="1"/>
      <c r="E74" s="1"/>
      <c r="F74" s="1"/>
      <c r="G74" s="38"/>
      <c r="H74" s="38"/>
      <c r="I74" s="38"/>
      <c r="J74" s="38"/>
      <c r="K74" s="38"/>
      <c r="L74" s="38"/>
      <c r="M74" s="38"/>
      <c r="N74" s="38"/>
      <c r="O74" s="38"/>
      <c r="P74" s="38"/>
      <c r="Q74" s="38"/>
      <c r="R74" s="38"/>
      <c r="S74" s="38"/>
      <c r="T74" s="38"/>
      <c r="U74" s="38"/>
      <c r="V74" s="38"/>
      <c r="W74" s="38"/>
      <c r="X74" s="38"/>
      <c r="Y74" s="38"/>
      <c r="Z74" s="38"/>
    </row>
    <row r="75" ht="15.75" customHeight="1">
      <c r="A75" s="38"/>
      <c r="B75" s="1"/>
      <c r="C75" s="1"/>
      <c r="D75" s="1"/>
      <c r="E75" s="1"/>
      <c r="F75" s="1"/>
      <c r="G75" s="38"/>
      <c r="H75" s="38"/>
      <c r="I75" s="38"/>
      <c r="J75" s="38"/>
      <c r="K75" s="38"/>
      <c r="L75" s="38"/>
      <c r="M75" s="38"/>
      <c r="N75" s="38"/>
      <c r="O75" s="38"/>
      <c r="P75" s="38"/>
      <c r="Q75" s="38"/>
      <c r="R75" s="38"/>
      <c r="S75" s="38"/>
      <c r="T75" s="38"/>
      <c r="U75" s="38"/>
      <c r="V75" s="38"/>
      <c r="W75" s="38"/>
      <c r="X75" s="38"/>
      <c r="Y75" s="38"/>
      <c r="Z75" s="38"/>
    </row>
    <row r="76" ht="15.75" customHeight="1">
      <c r="A76" s="38"/>
      <c r="B76" s="1"/>
      <c r="C76" s="1"/>
      <c r="D76" s="1"/>
      <c r="E76" s="1"/>
      <c r="F76" s="1"/>
      <c r="G76" s="38"/>
      <c r="H76" s="38"/>
      <c r="I76" s="38"/>
      <c r="J76" s="38"/>
      <c r="K76" s="38"/>
      <c r="L76" s="38"/>
      <c r="M76" s="38"/>
      <c r="N76" s="38"/>
      <c r="O76" s="38"/>
      <c r="P76" s="38"/>
      <c r="Q76" s="38"/>
      <c r="R76" s="38"/>
      <c r="S76" s="38"/>
      <c r="T76" s="38"/>
      <c r="U76" s="38"/>
      <c r="V76" s="38"/>
      <c r="W76" s="38"/>
      <c r="X76" s="38"/>
      <c r="Y76" s="38"/>
      <c r="Z76" s="38"/>
    </row>
    <row r="77" ht="15.75" customHeight="1">
      <c r="A77" s="38"/>
      <c r="B77" s="1"/>
      <c r="C77" s="1"/>
      <c r="D77" s="1"/>
      <c r="E77" s="1"/>
      <c r="F77" s="1"/>
      <c r="G77" s="38"/>
      <c r="H77" s="38"/>
      <c r="I77" s="38"/>
      <c r="J77" s="38"/>
      <c r="K77" s="38"/>
      <c r="L77" s="38"/>
      <c r="M77" s="38"/>
      <c r="N77" s="38"/>
      <c r="O77" s="38"/>
      <c r="P77" s="38"/>
      <c r="Q77" s="38"/>
      <c r="R77" s="38"/>
      <c r="S77" s="38"/>
      <c r="T77" s="38"/>
      <c r="U77" s="38"/>
      <c r="V77" s="38"/>
      <c r="W77" s="38"/>
      <c r="X77" s="38"/>
      <c r="Y77" s="38"/>
      <c r="Z77" s="38"/>
    </row>
    <row r="78" ht="15.75" customHeight="1">
      <c r="A78" s="38"/>
      <c r="B78" s="1"/>
      <c r="C78" s="1"/>
      <c r="D78" s="1"/>
      <c r="E78" s="1"/>
      <c r="F78" s="1"/>
      <c r="G78" s="38"/>
      <c r="H78" s="38"/>
      <c r="I78" s="38"/>
      <c r="J78" s="38"/>
      <c r="K78" s="38"/>
      <c r="L78" s="38"/>
      <c r="M78" s="38"/>
      <c r="N78" s="38"/>
      <c r="O78" s="38"/>
      <c r="P78" s="38"/>
      <c r="Q78" s="38"/>
      <c r="R78" s="38"/>
      <c r="S78" s="38"/>
      <c r="T78" s="38"/>
      <c r="U78" s="38"/>
      <c r="V78" s="38"/>
      <c r="W78" s="38"/>
      <c r="X78" s="38"/>
      <c r="Y78" s="38"/>
      <c r="Z78" s="38"/>
    </row>
    <row r="79" ht="15.75" customHeight="1">
      <c r="A79" s="38"/>
      <c r="B79" s="1"/>
      <c r="C79" s="1"/>
      <c r="D79" s="1"/>
      <c r="E79" s="1"/>
      <c r="F79" s="1"/>
      <c r="G79" s="38"/>
      <c r="H79" s="38"/>
      <c r="I79" s="38"/>
      <c r="J79" s="38"/>
      <c r="K79" s="38"/>
      <c r="L79" s="38"/>
      <c r="M79" s="38"/>
      <c r="N79" s="38"/>
      <c r="O79" s="38"/>
      <c r="P79" s="38"/>
      <c r="Q79" s="38"/>
      <c r="R79" s="38"/>
      <c r="S79" s="38"/>
      <c r="T79" s="38"/>
      <c r="U79" s="38"/>
      <c r="V79" s="38"/>
      <c r="W79" s="38"/>
      <c r="X79" s="38"/>
      <c r="Y79" s="38"/>
      <c r="Z79" s="38"/>
    </row>
    <row r="80" ht="15.75" customHeight="1">
      <c r="A80" s="38"/>
      <c r="B80" s="1"/>
      <c r="C80" s="1"/>
      <c r="D80" s="1"/>
      <c r="E80" s="1"/>
      <c r="F80" s="1"/>
      <c r="G80" s="38"/>
      <c r="H80" s="38"/>
      <c r="I80" s="38"/>
      <c r="J80" s="38"/>
      <c r="K80" s="38"/>
      <c r="L80" s="38"/>
      <c r="M80" s="38"/>
      <c r="N80" s="38"/>
      <c r="O80" s="38"/>
      <c r="P80" s="38"/>
      <c r="Q80" s="38"/>
      <c r="R80" s="38"/>
      <c r="S80" s="38"/>
      <c r="T80" s="38"/>
      <c r="U80" s="38"/>
      <c r="V80" s="38"/>
      <c r="W80" s="38"/>
      <c r="X80" s="38"/>
      <c r="Y80" s="38"/>
      <c r="Z80" s="38"/>
    </row>
    <row r="81" ht="15.75" customHeight="1">
      <c r="A81" s="38"/>
      <c r="B81" s="1"/>
      <c r="C81" s="1"/>
      <c r="D81" s="1"/>
      <c r="E81" s="1"/>
      <c r="F81" s="1"/>
      <c r="G81" s="38"/>
      <c r="H81" s="38"/>
      <c r="I81" s="38"/>
      <c r="J81" s="38"/>
      <c r="K81" s="38"/>
      <c r="L81" s="38"/>
      <c r="M81" s="38"/>
      <c r="N81" s="38"/>
      <c r="O81" s="38"/>
      <c r="P81" s="38"/>
      <c r="Q81" s="38"/>
      <c r="R81" s="38"/>
      <c r="S81" s="38"/>
      <c r="T81" s="38"/>
      <c r="U81" s="38"/>
      <c r="V81" s="38"/>
      <c r="W81" s="38"/>
      <c r="X81" s="38"/>
      <c r="Y81" s="38"/>
      <c r="Z81" s="38"/>
    </row>
    <row r="82" ht="15.75" customHeight="1">
      <c r="A82" s="38"/>
      <c r="B82" s="1"/>
      <c r="C82" s="1"/>
      <c r="D82" s="1"/>
      <c r="E82" s="1"/>
      <c r="F82" s="1"/>
      <c r="G82" s="38"/>
      <c r="H82" s="38"/>
      <c r="I82" s="38"/>
      <c r="J82" s="38"/>
      <c r="K82" s="38"/>
      <c r="L82" s="38"/>
      <c r="M82" s="38"/>
      <c r="N82" s="38"/>
      <c r="O82" s="38"/>
      <c r="P82" s="38"/>
      <c r="Q82" s="38"/>
      <c r="R82" s="38"/>
      <c r="S82" s="38"/>
      <c r="T82" s="38"/>
      <c r="U82" s="38"/>
      <c r="V82" s="38"/>
      <c r="W82" s="38"/>
      <c r="X82" s="38"/>
      <c r="Y82" s="38"/>
      <c r="Z82" s="38"/>
    </row>
    <row r="83" ht="15.75" customHeight="1">
      <c r="A83" s="38"/>
      <c r="B83" s="1"/>
      <c r="C83" s="1"/>
      <c r="D83" s="1"/>
      <c r="E83" s="1"/>
      <c r="F83" s="1"/>
      <c r="G83" s="38"/>
      <c r="H83" s="38"/>
      <c r="I83" s="38"/>
      <c r="J83" s="38"/>
      <c r="K83" s="38"/>
      <c r="L83" s="38"/>
      <c r="M83" s="38"/>
      <c r="N83" s="38"/>
      <c r="O83" s="38"/>
      <c r="P83" s="38"/>
      <c r="Q83" s="38"/>
      <c r="R83" s="38"/>
      <c r="S83" s="38"/>
      <c r="T83" s="38"/>
      <c r="U83" s="38"/>
      <c r="V83" s="38"/>
      <c r="W83" s="38"/>
      <c r="X83" s="38"/>
      <c r="Y83" s="38"/>
      <c r="Z83" s="38"/>
    </row>
    <row r="84" ht="15.75" customHeight="1">
      <c r="A84" s="38"/>
      <c r="B84" s="1"/>
      <c r="C84" s="1"/>
      <c r="D84" s="1"/>
      <c r="E84" s="1"/>
      <c r="F84" s="1"/>
      <c r="G84" s="38"/>
      <c r="H84" s="38"/>
      <c r="I84" s="38"/>
      <c r="J84" s="38"/>
      <c r="K84" s="38"/>
      <c r="L84" s="38"/>
      <c r="M84" s="38"/>
      <c r="N84" s="38"/>
      <c r="O84" s="38"/>
      <c r="P84" s="38"/>
      <c r="Q84" s="38"/>
      <c r="R84" s="38"/>
      <c r="S84" s="38"/>
      <c r="T84" s="38"/>
      <c r="U84" s="38"/>
      <c r="V84" s="38"/>
      <c r="W84" s="38"/>
      <c r="X84" s="38"/>
      <c r="Y84" s="38"/>
      <c r="Z84" s="38"/>
    </row>
    <row r="85" ht="15.75" customHeight="1">
      <c r="A85" s="38"/>
      <c r="B85" s="1"/>
      <c r="C85" s="1"/>
      <c r="D85" s="1"/>
      <c r="E85" s="1"/>
      <c r="F85" s="1"/>
      <c r="G85" s="38"/>
      <c r="H85" s="38"/>
      <c r="I85" s="38"/>
      <c r="J85" s="38"/>
      <c r="K85" s="38"/>
      <c r="L85" s="38"/>
      <c r="M85" s="38"/>
      <c r="N85" s="38"/>
      <c r="O85" s="38"/>
      <c r="P85" s="38"/>
      <c r="Q85" s="38"/>
      <c r="R85" s="38"/>
      <c r="S85" s="38"/>
      <c r="T85" s="38"/>
      <c r="U85" s="38"/>
      <c r="V85" s="38"/>
      <c r="W85" s="38"/>
      <c r="X85" s="38"/>
      <c r="Y85" s="38"/>
      <c r="Z85" s="38"/>
    </row>
    <row r="86" ht="15.75" customHeight="1">
      <c r="A86" s="38"/>
      <c r="B86" s="1"/>
      <c r="C86" s="1"/>
      <c r="D86" s="1"/>
      <c r="E86" s="1"/>
      <c r="F86" s="1"/>
      <c r="G86" s="38"/>
      <c r="H86" s="38"/>
      <c r="I86" s="38"/>
      <c r="J86" s="38"/>
      <c r="K86" s="38"/>
      <c r="L86" s="38"/>
      <c r="M86" s="38"/>
      <c r="N86" s="38"/>
      <c r="O86" s="38"/>
      <c r="P86" s="38"/>
      <c r="Q86" s="38"/>
      <c r="R86" s="38"/>
      <c r="S86" s="38"/>
      <c r="T86" s="38"/>
      <c r="U86" s="38"/>
      <c r="V86" s="38"/>
      <c r="W86" s="38"/>
      <c r="X86" s="38"/>
      <c r="Y86" s="38"/>
      <c r="Z86" s="38"/>
    </row>
    <row r="87" ht="15.75" customHeight="1">
      <c r="A87" s="38"/>
      <c r="B87" s="1"/>
      <c r="C87" s="1"/>
      <c r="D87" s="1"/>
      <c r="E87" s="1"/>
      <c r="F87" s="1"/>
      <c r="G87" s="38"/>
      <c r="H87" s="38"/>
      <c r="I87" s="38"/>
      <c r="J87" s="38"/>
      <c r="K87" s="38"/>
      <c r="L87" s="38"/>
      <c r="M87" s="38"/>
      <c r="N87" s="38"/>
      <c r="O87" s="38"/>
      <c r="P87" s="38"/>
      <c r="Q87" s="38"/>
      <c r="R87" s="38"/>
      <c r="S87" s="38"/>
      <c r="T87" s="38"/>
      <c r="U87" s="38"/>
      <c r="V87" s="38"/>
      <c r="W87" s="38"/>
      <c r="X87" s="38"/>
      <c r="Y87" s="38"/>
      <c r="Z87" s="38"/>
    </row>
    <row r="88" ht="15.75" customHeight="1">
      <c r="A88" s="38"/>
      <c r="B88" s="1"/>
      <c r="C88" s="1"/>
      <c r="D88" s="1"/>
      <c r="E88" s="1"/>
      <c r="F88" s="1"/>
      <c r="G88" s="38"/>
      <c r="H88" s="38"/>
      <c r="I88" s="38"/>
      <c r="J88" s="38"/>
      <c r="K88" s="38"/>
      <c r="L88" s="38"/>
      <c r="M88" s="38"/>
      <c r="N88" s="38"/>
      <c r="O88" s="38"/>
      <c r="P88" s="38"/>
      <c r="Q88" s="38"/>
      <c r="R88" s="38"/>
      <c r="S88" s="38"/>
      <c r="T88" s="38"/>
      <c r="U88" s="38"/>
      <c r="V88" s="38"/>
      <c r="W88" s="38"/>
      <c r="X88" s="38"/>
      <c r="Y88" s="38"/>
      <c r="Z88" s="38"/>
    </row>
    <row r="89" ht="15.75" customHeight="1">
      <c r="A89" s="38"/>
      <c r="B89" s="1"/>
      <c r="C89" s="1"/>
      <c r="D89" s="1"/>
      <c r="E89" s="1"/>
      <c r="F89" s="1"/>
      <c r="G89" s="38"/>
      <c r="H89" s="38"/>
      <c r="I89" s="38"/>
      <c r="J89" s="38"/>
      <c r="K89" s="38"/>
      <c r="L89" s="38"/>
      <c r="M89" s="38"/>
      <c r="N89" s="38"/>
      <c r="O89" s="38"/>
      <c r="P89" s="38"/>
      <c r="Q89" s="38"/>
      <c r="R89" s="38"/>
      <c r="S89" s="38"/>
      <c r="T89" s="38"/>
      <c r="U89" s="38"/>
      <c r="V89" s="38"/>
      <c r="W89" s="38"/>
      <c r="X89" s="38"/>
      <c r="Y89" s="38"/>
      <c r="Z89" s="38"/>
    </row>
    <row r="90" ht="15.75" customHeight="1">
      <c r="A90" s="38"/>
      <c r="B90" s="1"/>
      <c r="C90" s="1"/>
      <c r="D90" s="1"/>
      <c r="E90" s="1"/>
      <c r="F90" s="1"/>
      <c r="G90" s="38"/>
      <c r="H90" s="38"/>
      <c r="I90" s="38"/>
      <c r="J90" s="38"/>
      <c r="K90" s="38"/>
      <c r="L90" s="38"/>
      <c r="M90" s="38"/>
      <c r="N90" s="38"/>
      <c r="O90" s="38"/>
      <c r="P90" s="38"/>
      <c r="Q90" s="38"/>
      <c r="R90" s="38"/>
      <c r="S90" s="38"/>
      <c r="T90" s="38"/>
      <c r="U90" s="38"/>
      <c r="V90" s="38"/>
      <c r="W90" s="38"/>
      <c r="X90" s="38"/>
      <c r="Y90" s="38"/>
      <c r="Z90" s="38"/>
    </row>
    <row r="91" ht="15.75" customHeight="1">
      <c r="A91" s="38"/>
      <c r="B91" s="1"/>
      <c r="C91" s="1"/>
      <c r="D91" s="1"/>
      <c r="E91" s="1"/>
      <c r="F91" s="1"/>
      <c r="G91" s="38"/>
      <c r="H91" s="38"/>
      <c r="I91" s="38"/>
      <c r="J91" s="38"/>
      <c r="K91" s="38"/>
      <c r="L91" s="38"/>
      <c r="M91" s="38"/>
      <c r="N91" s="38"/>
      <c r="O91" s="38"/>
      <c r="P91" s="38"/>
      <c r="Q91" s="38"/>
      <c r="R91" s="38"/>
      <c r="S91" s="38"/>
      <c r="T91" s="38"/>
      <c r="U91" s="38"/>
      <c r="V91" s="38"/>
      <c r="W91" s="38"/>
      <c r="X91" s="38"/>
      <c r="Y91" s="38"/>
      <c r="Z91" s="38"/>
    </row>
    <row r="92" ht="15.75" customHeight="1">
      <c r="A92" s="38"/>
      <c r="B92" s="1"/>
      <c r="C92" s="1"/>
      <c r="D92" s="1"/>
      <c r="E92" s="1"/>
      <c r="F92" s="1"/>
      <c r="G92" s="38"/>
      <c r="H92" s="38"/>
      <c r="I92" s="38"/>
      <c r="J92" s="38"/>
      <c r="K92" s="38"/>
      <c r="L92" s="38"/>
      <c r="M92" s="38"/>
      <c r="N92" s="38"/>
      <c r="O92" s="38"/>
      <c r="P92" s="38"/>
      <c r="Q92" s="38"/>
      <c r="R92" s="38"/>
      <c r="S92" s="38"/>
      <c r="T92" s="38"/>
      <c r="U92" s="38"/>
      <c r="V92" s="38"/>
      <c r="W92" s="38"/>
      <c r="X92" s="38"/>
      <c r="Y92" s="38"/>
      <c r="Z92" s="38"/>
    </row>
    <row r="93" ht="15.75" customHeight="1">
      <c r="A93" s="38"/>
      <c r="B93" s="1"/>
      <c r="C93" s="1"/>
      <c r="D93" s="1"/>
      <c r="E93" s="1"/>
      <c r="F93" s="1"/>
      <c r="G93" s="38"/>
      <c r="H93" s="38"/>
      <c r="I93" s="38"/>
      <c r="J93" s="38"/>
      <c r="K93" s="38"/>
      <c r="L93" s="38"/>
      <c r="M93" s="38"/>
      <c r="N93" s="38"/>
      <c r="O93" s="38"/>
      <c r="P93" s="38"/>
      <c r="Q93" s="38"/>
      <c r="R93" s="38"/>
      <c r="S93" s="38"/>
      <c r="T93" s="38"/>
      <c r="U93" s="38"/>
      <c r="V93" s="38"/>
      <c r="W93" s="38"/>
      <c r="X93" s="38"/>
      <c r="Y93" s="38"/>
      <c r="Z93" s="38"/>
    </row>
    <row r="94" ht="15.75" customHeight="1">
      <c r="A94" s="38"/>
      <c r="B94" s="1"/>
      <c r="C94" s="1"/>
      <c r="D94" s="1"/>
      <c r="E94" s="1"/>
      <c r="F94" s="1"/>
      <c r="G94" s="38"/>
      <c r="H94" s="38"/>
      <c r="I94" s="38"/>
      <c r="J94" s="38"/>
      <c r="K94" s="38"/>
      <c r="L94" s="38"/>
      <c r="M94" s="38"/>
      <c r="N94" s="38"/>
      <c r="O94" s="38"/>
      <c r="P94" s="38"/>
      <c r="Q94" s="38"/>
      <c r="R94" s="38"/>
      <c r="S94" s="38"/>
      <c r="T94" s="38"/>
      <c r="U94" s="38"/>
      <c r="V94" s="38"/>
      <c r="W94" s="38"/>
      <c r="X94" s="38"/>
      <c r="Y94" s="38"/>
      <c r="Z94" s="38"/>
    </row>
    <row r="95" ht="15.75" customHeight="1">
      <c r="A95" s="38"/>
      <c r="B95" s="1"/>
      <c r="C95" s="1"/>
      <c r="D95" s="1"/>
      <c r="E95" s="1"/>
      <c r="F95" s="1"/>
      <c r="G95" s="38"/>
      <c r="H95" s="38"/>
      <c r="I95" s="38"/>
      <c r="J95" s="38"/>
      <c r="K95" s="38"/>
      <c r="L95" s="38"/>
      <c r="M95" s="38"/>
      <c r="N95" s="38"/>
      <c r="O95" s="38"/>
      <c r="P95" s="38"/>
      <c r="Q95" s="38"/>
      <c r="R95" s="38"/>
      <c r="S95" s="38"/>
      <c r="T95" s="38"/>
      <c r="U95" s="38"/>
      <c r="V95" s="38"/>
      <c r="W95" s="38"/>
      <c r="X95" s="38"/>
      <c r="Y95" s="38"/>
      <c r="Z95" s="38"/>
    </row>
    <row r="96" ht="15.75" customHeight="1">
      <c r="A96" s="38"/>
      <c r="B96" s="1"/>
      <c r="C96" s="1"/>
      <c r="D96" s="1"/>
      <c r="E96" s="1"/>
      <c r="F96" s="1"/>
      <c r="G96" s="38"/>
      <c r="H96" s="38"/>
      <c r="I96" s="38"/>
      <c r="J96" s="38"/>
      <c r="K96" s="38"/>
      <c r="L96" s="38"/>
      <c r="M96" s="38"/>
      <c r="N96" s="38"/>
      <c r="O96" s="38"/>
      <c r="P96" s="38"/>
      <c r="Q96" s="38"/>
      <c r="R96" s="38"/>
      <c r="S96" s="38"/>
      <c r="T96" s="38"/>
      <c r="U96" s="38"/>
      <c r="V96" s="38"/>
      <c r="W96" s="38"/>
      <c r="X96" s="38"/>
      <c r="Y96" s="38"/>
      <c r="Z96" s="38"/>
    </row>
    <row r="97" ht="15.75" customHeight="1">
      <c r="A97" s="38"/>
      <c r="B97" s="1"/>
      <c r="C97" s="1"/>
      <c r="D97" s="1"/>
      <c r="E97" s="1"/>
      <c r="F97" s="1"/>
      <c r="G97" s="38"/>
      <c r="H97" s="38"/>
      <c r="I97" s="38"/>
      <c r="J97" s="38"/>
      <c r="K97" s="38"/>
      <c r="L97" s="38"/>
      <c r="M97" s="38"/>
      <c r="N97" s="38"/>
      <c r="O97" s="38"/>
      <c r="P97" s="38"/>
      <c r="Q97" s="38"/>
      <c r="R97" s="38"/>
      <c r="S97" s="38"/>
      <c r="T97" s="38"/>
      <c r="U97" s="38"/>
      <c r="V97" s="38"/>
      <c r="W97" s="38"/>
      <c r="X97" s="38"/>
      <c r="Y97" s="38"/>
      <c r="Z97" s="38"/>
    </row>
    <row r="98" ht="15.75" customHeight="1">
      <c r="A98" s="38"/>
      <c r="B98" s="1"/>
      <c r="C98" s="1"/>
      <c r="D98" s="1"/>
      <c r="E98" s="1"/>
      <c r="F98" s="1"/>
      <c r="G98" s="38"/>
      <c r="H98" s="38"/>
      <c r="I98" s="38"/>
      <c r="J98" s="38"/>
      <c r="K98" s="38"/>
      <c r="L98" s="38"/>
      <c r="M98" s="38"/>
      <c r="N98" s="38"/>
      <c r="O98" s="38"/>
      <c r="P98" s="38"/>
      <c r="Q98" s="38"/>
      <c r="R98" s="38"/>
      <c r="S98" s="38"/>
      <c r="T98" s="38"/>
      <c r="U98" s="38"/>
      <c r="V98" s="38"/>
      <c r="W98" s="38"/>
      <c r="X98" s="38"/>
      <c r="Y98" s="38"/>
      <c r="Z98" s="38"/>
    </row>
    <row r="99" ht="15.75" customHeight="1">
      <c r="A99" s="38"/>
      <c r="B99" s="1"/>
      <c r="C99" s="1"/>
      <c r="D99" s="1"/>
      <c r="E99" s="1"/>
      <c r="F99" s="1"/>
      <c r="G99" s="38"/>
      <c r="H99" s="38"/>
      <c r="I99" s="38"/>
      <c r="J99" s="38"/>
      <c r="K99" s="38"/>
      <c r="L99" s="38"/>
      <c r="M99" s="38"/>
      <c r="N99" s="38"/>
      <c r="O99" s="38"/>
      <c r="P99" s="38"/>
      <c r="Q99" s="38"/>
      <c r="R99" s="38"/>
      <c r="S99" s="38"/>
      <c r="T99" s="38"/>
      <c r="U99" s="38"/>
      <c r="V99" s="38"/>
      <c r="W99" s="38"/>
      <c r="X99" s="38"/>
      <c r="Y99" s="38"/>
      <c r="Z99" s="38"/>
    </row>
    <row r="100" ht="15.75" customHeight="1">
      <c r="A100" s="38"/>
      <c r="B100" s="1"/>
      <c r="C100" s="1"/>
      <c r="D100" s="1"/>
      <c r="E100" s="1"/>
      <c r="F100" s="1"/>
      <c r="G100" s="38"/>
      <c r="H100" s="38"/>
      <c r="I100" s="38"/>
      <c r="J100" s="38"/>
      <c r="K100" s="38"/>
      <c r="L100" s="38"/>
      <c r="M100" s="38"/>
      <c r="N100" s="38"/>
      <c r="O100" s="38"/>
      <c r="P100" s="38"/>
      <c r="Q100" s="38"/>
      <c r="R100" s="38"/>
      <c r="S100" s="38"/>
      <c r="T100" s="38"/>
      <c r="U100" s="38"/>
      <c r="V100" s="38"/>
      <c r="W100" s="38"/>
      <c r="X100" s="38"/>
      <c r="Y100" s="38"/>
      <c r="Z100" s="38"/>
    </row>
    <row r="101" ht="15.75" customHeight="1">
      <c r="A101" s="38"/>
      <c r="B101" s="1"/>
      <c r="C101" s="1"/>
      <c r="D101" s="1"/>
      <c r="E101" s="1"/>
      <c r="F101" s="1"/>
      <c r="G101" s="38"/>
      <c r="H101" s="38"/>
      <c r="I101" s="38"/>
      <c r="J101" s="38"/>
      <c r="K101" s="38"/>
      <c r="L101" s="38"/>
      <c r="M101" s="38"/>
      <c r="N101" s="38"/>
      <c r="O101" s="38"/>
      <c r="P101" s="38"/>
      <c r="Q101" s="38"/>
      <c r="R101" s="38"/>
      <c r="S101" s="38"/>
      <c r="T101" s="38"/>
      <c r="U101" s="38"/>
      <c r="V101" s="38"/>
      <c r="W101" s="38"/>
      <c r="X101" s="38"/>
      <c r="Y101" s="38"/>
      <c r="Z101" s="38"/>
    </row>
    <row r="102" ht="15.75" customHeight="1">
      <c r="A102" s="38"/>
      <c r="B102" s="1"/>
      <c r="C102" s="1"/>
      <c r="D102" s="1"/>
      <c r="E102" s="1"/>
      <c r="F102" s="1"/>
      <c r="G102" s="38"/>
      <c r="H102" s="38"/>
      <c r="I102" s="38"/>
      <c r="J102" s="38"/>
      <c r="K102" s="38"/>
      <c r="L102" s="38"/>
      <c r="M102" s="38"/>
      <c r="N102" s="38"/>
      <c r="O102" s="38"/>
      <c r="P102" s="38"/>
      <c r="Q102" s="38"/>
      <c r="R102" s="38"/>
      <c r="S102" s="38"/>
      <c r="T102" s="38"/>
      <c r="U102" s="38"/>
      <c r="V102" s="38"/>
      <c r="W102" s="38"/>
      <c r="X102" s="38"/>
      <c r="Y102" s="38"/>
      <c r="Z102" s="38"/>
    </row>
    <row r="103" ht="15.75" customHeight="1">
      <c r="A103" s="38"/>
      <c r="B103" s="1"/>
      <c r="C103" s="1"/>
      <c r="D103" s="1"/>
      <c r="E103" s="1"/>
      <c r="F103" s="1"/>
      <c r="G103" s="38"/>
      <c r="H103" s="38"/>
      <c r="I103" s="38"/>
      <c r="J103" s="38"/>
      <c r="K103" s="38"/>
      <c r="L103" s="38"/>
      <c r="M103" s="38"/>
      <c r="N103" s="38"/>
      <c r="O103" s="38"/>
      <c r="P103" s="38"/>
      <c r="Q103" s="38"/>
      <c r="R103" s="38"/>
      <c r="S103" s="38"/>
      <c r="T103" s="38"/>
      <c r="U103" s="38"/>
      <c r="V103" s="38"/>
      <c r="W103" s="38"/>
      <c r="X103" s="38"/>
      <c r="Y103" s="38"/>
      <c r="Z103" s="38"/>
    </row>
    <row r="104" ht="15.75" customHeight="1">
      <c r="A104" s="38"/>
      <c r="B104" s="1"/>
      <c r="C104" s="1"/>
      <c r="D104" s="1"/>
      <c r="E104" s="1"/>
      <c r="F104" s="1"/>
      <c r="G104" s="38"/>
      <c r="H104" s="38"/>
      <c r="I104" s="38"/>
      <c r="J104" s="38"/>
      <c r="K104" s="38"/>
      <c r="L104" s="38"/>
      <c r="M104" s="38"/>
      <c r="N104" s="38"/>
      <c r="O104" s="38"/>
      <c r="P104" s="38"/>
      <c r="Q104" s="38"/>
      <c r="R104" s="38"/>
      <c r="S104" s="38"/>
      <c r="T104" s="38"/>
      <c r="U104" s="38"/>
      <c r="V104" s="38"/>
      <c r="W104" s="38"/>
      <c r="X104" s="38"/>
      <c r="Y104" s="38"/>
      <c r="Z104" s="38"/>
    </row>
    <row r="105" ht="15.75" customHeight="1">
      <c r="A105" s="38"/>
      <c r="B105" s="1"/>
      <c r="C105" s="1"/>
      <c r="D105" s="1"/>
      <c r="E105" s="1"/>
      <c r="F105" s="1"/>
      <c r="G105" s="38"/>
      <c r="H105" s="38"/>
      <c r="I105" s="38"/>
      <c r="J105" s="38"/>
      <c r="K105" s="38"/>
      <c r="L105" s="38"/>
      <c r="M105" s="38"/>
      <c r="N105" s="38"/>
      <c r="O105" s="38"/>
      <c r="P105" s="38"/>
      <c r="Q105" s="38"/>
      <c r="R105" s="38"/>
      <c r="S105" s="38"/>
      <c r="T105" s="38"/>
      <c r="U105" s="38"/>
      <c r="V105" s="38"/>
      <c r="W105" s="38"/>
      <c r="X105" s="38"/>
      <c r="Y105" s="38"/>
      <c r="Z105" s="38"/>
    </row>
    <row r="106" ht="15.75" customHeight="1">
      <c r="A106" s="38"/>
      <c r="B106" s="1"/>
      <c r="C106" s="1"/>
      <c r="D106" s="1"/>
      <c r="E106" s="1"/>
      <c r="F106" s="1"/>
      <c r="G106" s="38"/>
      <c r="H106" s="38"/>
      <c r="I106" s="38"/>
      <c r="J106" s="38"/>
      <c r="K106" s="38"/>
      <c r="L106" s="38"/>
      <c r="M106" s="38"/>
      <c r="N106" s="38"/>
      <c r="O106" s="38"/>
      <c r="P106" s="38"/>
      <c r="Q106" s="38"/>
      <c r="R106" s="38"/>
      <c r="S106" s="38"/>
      <c r="T106" s="38"/>
      <c r="U106" s="38"/>
      <c r="V106" s="38"/>
      <c r="W106" s="38"/>
      <c r="X106" s="38"/>
      <c r="Y106" s="38"/>
      <c r="Z106" s="38"/>
    </row>
    <row r="107" ht="15.75" customHeight="1">
      <c r="A107" s="38"/>
      <c r="B107" s="1"/>
      <c r="C107" s="1"/>
      <c r="D107" s="1"/>
      <c r="E107" s="1"/>
      <c r="F107" s="1"/>
      <c r="G107" s="38"/>
      <c r="H107" s="38"/>
      <c r="I107" s="38"/>
      <c r="J107" s="38"/>
      <c r="K107" s="38"/>
      <c r="L107" s="38"/>
      <c r="M107" s="38"/>
      <c r="N107" s="38"/>
      <c r="O107" s="38"/>
      <c r="P107" s="38"/>
      <c r="Q107" s="38"/>
      <c r="R107" s="38"/>
      <c r="S107" s="38"/>
      <c r="T107" s="38"/>
      <c r="U107" s="38"/>
      <c r="V107" s="38"/>
      <c r="W107" s="38"/>
      <c r="X107" s="38"/>
      <c r="Y107" s="38"/>
      <c r="Z107" s="38"/>
    </row>
    <row r="108" ht="15.75" customHeight="1">
      <c r="A108" s="38"/>
      <c r="B108" s="1"/>
      <c r="C108" s="1"/>
      <c r="D108" s="1"/>
      <c r="E108" s="1"/>
      <c r="F108" s="1"/>
      <c r="G108" s="38"/>
      <c r="H108" s="38"/>
      <c r="I108" s="38"/>
      <c r="J108" s="38"/>
      <c r="K108" s="38"/>
      <c r="L108" s="38"/>
      <c r="M108" s="38"/>
      <c r="N108" s="38"/>
      <c r="O108" s="38"/>
      <c r="P108" s="38"/>
      <c r="Q108" s="38"/>
      <c r="R108" s="38"/>
      <c r="S108" s="38"/>
      <c r="T108" s="38"/>
      <c r="U108" s="38"/>
      <c r="V108" s="38"/>
      <c r="W108" s="38"/>
      <c r="X108" s="38"/>
      <c r="Y108" s="38"/>
      <c r="Z108" s="38"/>
    </row>
    <row r="109" ht="15.75" customHeight="1">
      <c r="A109" s="38"/>
      <c r="B109" s="1"/>
      <c r="C109" s="1"/>
      <c r="D109" s="1"/>
      <c r="E109" s="1"/>
      <c r="F109" s="1"/>
      <c r="G109" s="38"/>
      <c r="H109" s="38"/>
      <c r="I109" s="38"/>
      <c r="J109" s="38"/>
      <c r="K109" s="38"/>
      <c r="L109" s="38"/>
      <c r="M109" s="38"/>
      <c r="N109" s="38"/>
      <c r="O109" s="38"/>
      <c r="P109" s="38"/>
      <c r="Q109" s="38"/>
      <c r="R109" s="38"/>
      <c r="S109" s="38"/>
      <c r="T109" s="38"/>
      <c r="U109" s="38"/>
      <c r="V109" s="38"/>
      <c r="W109" s="38"/>
      <c r="X109" s="38"/>
      <c r="Y109" s="38"/>
      <c r="Z109" s="38"/>
    </row>
    <row r="110" ht="15.75" customHeight="1">
      <c r="A110" s="38"/>
      <c r="B110" s="1"/>
      <c r="C110" s="1"/>
      <c r="D110" s="1"/>
      <c r="E110" s="1"/>
      <c r="F110" s="1"/>
      <c r="G110" s="38"/>
      <c r="H110" s="38"/>
      <c r="I110" s="38"/>
      <c r="J110" s="38"/>
      <c r="K110" s="38"/>
      <c r="L110" s="38"/>
      <c r="M110" s="38"/>
      <c r="N110" s="38"/>
      <c r="O110" s="38"/>
      <c r="P110" s="38"/>
      <c r="Q110" s="38"/>
      <c r="R110" s="38"/>
      <c r="S110" s="38"/>
      <c r="T110" s="38"/>
      <c r="U110" s="38"/>
      <c r="V110" s="38"/>
      <c r="W110" s="38"/>
      <c r="X110" s="38"/>
      <c r="Y110" s="38"/>
      <c r="Z110" s="38"/>
    </row>
    <row r="111" ht="15.75" customHeight="1">
      <c r="A111" s="38"/>
      <c r="B111" s="1"/>
      <c r="C111" s="1"/>
      <c r="D111" s="1"/>
      <c r="E111" s="1"/>
      <c r="F111" s="1"/>
      <c r="G111" s="38"/>
      <c r="H111" s="38"/>
      <c r="I111" s="38"/>
      <c r="J111" s="38"/>
      <c r="K111" s="38"/>
      <c r="L111" s="38"/>
      <c r="M111" s="38"/>
      <c r="N111" s="38"/>
      <c r="O111" s="38"/>
      <c r="P111" s="38"/>
      <c r="Q111" s="38"/>
      <c r="R111" s="38"/>
      <c r="S111" s="38"/>
      <c r="T111" s="38"/>
      <c r="U111" s="38"/>
      <c r="V111" s="38"/>
      <c r="W111" s="38"/>
      <c r="X111" s="38"/>
      <c r="Y111" s="38"/>
      <c r="Z111" s="38"/>
    </row>
    <row r="112" ht="15.75" customHeight="1">
      <c r="A112" s="38"/>
      <c r="B112" s="1"/>
      <c r="C112" s="1"/>
      <c r="D112" s="1"/>
      <c r="E112" s="1"/>
      <c r="F112" s="1"/>
      <c r="G112" s="38"/>
      <c r="H112" s="38"/>
      <c r="I112" s="38"/>
      <c r="J112" s="38"/>
      <c r="K112" s="38"/>
      <c r="L112" s="38"/>
      <c r="M112" s="38"/>
      <c r="N112" s="38"/>
      <c r="O112" s="38"/>
      <c r="P112" s="38"/>
      <c r="Q112" s="38"/>
      <c r="R112" s="38"/>
      <c r="S112" s="38"/>
      <c r="T112" s="38"/>
      <c r="U112" s="38"/>
      <c r="V112" s="38"/>
      <c r="W112" s="38"/>
      <c r="X112" s="38"/>
      <c r="Y112" s="38"/>
      <c r="Z112" s="38"/>
    </row>
    <row r="113" ht="15.75" customHeight="1">
      <c r="A113" s="38"/>
      <c r="B113" s="1"/>
      <c r="C113" s="1"/>
      <c r="D113" s="1"/>
      <c r="E113" s="1"/>
      <c r="F113" s="1"/>
      <c r="G113" s="38"/>
      <c r="H113" s="38"/>
      <c r="I113" s="38"/>
      <c r="J113" s="38"/>
      <c r="K113" s="38"/>
      <c r="L113" s="38"/>
      <c r="M113" s="38"/>
      <c r="N113" s="38"/>
      <c r="O113" s="38"/>
      <c r="P113" s="38"/>
      <c r="Q113" s="38"/>
      <c r="R113" s="38"/>
      <c r="S113" s="38"/>
      <c r="T113" s="38"/>
      <c r="U113" s="38"/>
      <c r="V113" s="38"/>
      <c r="W113" s="38"/>
      <c r="X113" s="38"/>
      <c r="Y113" s="38"/>
      <c r="Z113" s="38"/>
    </row>
    <row r="114" ht="15.75" customHeight="1">
      <c r="A114" s="38"/>
      <c r="B114" s="1"/>
      <c r="C114" s="1"/>
      <c r="D114" s="1"/>
      <c r="E114" s="1"/>
      <c r="F114" s="1"/>
      <c r="G114" s="38"/>
      <c r="H114" s="38"/>
      <c r="I114" s="38"/>
      <c r="J114" s="38"/>
      <c r="K114" s="38"/>
      <c r="L114" s="38"/>
      <c r="M114" s="38"/>
      <c r="N114" s="38"/>
      <c r="O114" s="38"/>
      <c r="P114" s="38"/>
      <c r="Q114" s="38"/>
      <c r="R114" s="38"/>
      <c r="S114" s="38"/>
      <c r="T114" s="38"/>
      <c r="U114" s="38"/>
      <c r="V114" s="38"/>
      <c r="W114" s="38"/>
      <c r="X114" s="38"/>
      <c r="Y114" s="38"/>
      <c r="Z114" s="38"/>
    </row>
    <row r="115" ht="15.75" customHeight="1">
      <c r="A115" s="38"/>
      <c r="B115" s="1"/>
      <c r="C115" s="1"/>
      <c r="D115" s="1"/>
      <c r="E115" s="1"/>
      <c r="F115" s="1"/>
      <c r="G115" s="38"/>
      <c r="H115" s="38"/>
      <c r="I115" s="38"/>
      <c r="J115" s="38"/>
      <c r="K115" s="38"/>
      <c r="L115" s="38"/>
      <c r="M115" s="38"/>
      <c r="N115" s="38"/>
      <c r="O115" s="38"/>
      <c r="P115" s="38"/>
      <c r="Q115" s="38"/>
      <c r="R115" s="38"/>
      <c r="S115" s="38"/>
      <c r="T115" s="38"/>
      <c r="U115" s="38"/>
      <c r="V115" s="38"/>
      <c r="W115" s="38"/>
      <c r="X115" s="38"/>
      <c r="Y115" s="38"/>
      <c r="Z115" s="38"/>
    </row>
    <row r="116" ht="15.75" customHeight="1">
      <c r="A116" s="38"/>
      <c r="B116" s="1"/>
      <c r="C116" s="1"/>
      <c r="D116" s="1"/>
      <c r="E116" s="1"/>
      <c r="F116" s="1"/>
      <c r="G116" s="38"/>
      <c r="H116" s="38"/>
      <c r="I116" s="38"/>
      <c r="J116" s="38"/>
      <c r="K116" s="38"/>
      <c r="L116" s="38"/>
      <c r="M116" s="38"/>
      <c r="N116" s="38"/>
      <c r="O116" s="38"/>
      <c r="P116" s="38"/>
      <c r="Q116" s="38"/>
      <c r="R116" s="38"/>
      <c r="S116" s="38"/>
      <c r="T116" s="38"/>
      <c r="U116" s="38"/>
      <c r="V116" s="38"/>
      <c r="W116" s="38"/>
      <c r="X116" s="38"/>
      <c r="Y116" s="38"/>
      <c r="Z116" s="38"/>
    </row>
    <row r="117" ht="15.75" customHeight="1">
      <c r="A117" s="38"/>
      <c r="B117" s="1"/>
      <c r="C117" s="1"/>
      <c r="D117" s="1"/>
      <c r="E117" s="1"/>
      <c r="F117" s="1"/>
      <c r="G117" s="38"/>
      <c r="H117" s="38"/>
      <c r="I117" s="38"/>
      <c r="J117" s="38"/>
      <c r="K117" s="38"/>
      <c r="L117" s="38"/>
      <c r="M117" s="38"/>
      <c r="N117" s="38"/>
      <c r="O117" s="38"/>
      <c r="P117" s="38"/>
      <c r="Q117" s="38"/>
      <c r="R117" s="38"/>
      <c r="S117" s="38"/>
      <c r="T117" s="38"/>
      <c r="U117" s="38"/>
      <c r="V117" s="38"/>
      <c r="W117" s="38"/>
      <c r="X117" s="38"/>
      <c r="Y117" s="38"/>
      <c r="Z117" s="38"/>
    </row>
    <row r="118" ht="15.75" customHeight="1">
      <c r="A118" s="38"/>
      <c r="B118" s="1"/>
      <c r="C118" s="1"/>
      <c r="D118" s="1"/>
      <c r="E118" s="1"/>
      <c r="F118" s="1"/>
      <c r="G118" s="38"/>
      <c r="H118" s="38"/>
      <c r="I118" s="38"/>
      <c r="J118" s="38"/>
      <c r="K118" s="38"/>
      <c r="L118" s="38"/>
      <c r="M118" s="38"/>
      <c r="N118" s="38"/>
      <c r="O118" s="38"/>
      <c r="P118" s="38"/>
      <c r="Q118" s="38"/>
      <c r="R118" s="38"/>
      <c r="S118" s="38"/>
      <c r="T118" s="38"/>
      <c r="U118" s="38"/>
      <c r="V118" s="38"/>
      <c r="W118" s="38"/>
      <c r="X118" s="38"/>
      <c r="Y118" s="38"/>
      <c r="Z118" s="38"/>
    </row>
    <row r="119" ht="15.75" customHeight="1">
      <c r="A119" s="38"/>
      <c r="B119" s="1"/>
      <c r="C119" s="1"/>
      <c r="D119" s="1"/>
      <c r="E119" s="1"/>
      <c r="F119" s="1"/>
      <c r="G119" s="38"/>
      <c r="H119" s="38"/>
      <c r="I119" s="38"/>
      <c r="J119" s="38"/>
      <c r="K119" s="38"/>
      <c r="L119" s="38"/>
      <c r="M119" s="38"/>
      <c r="N119" s="38"/>
      <c r="O119" s="38"/>
      <c r="P119" s="38"/>
      <c r="Q119" s="38"/>
      <c r="R119" s="38"/>
      <c r="S119" s="38"/>
      <c r="T119" s="38"/>
      <c r="U119" s="38"/>
      <c r="V119" s="38"/>
      <c r="W119" s="38"/>
      <c r="X119" s="38"/>
      <c r="Y119" s="38"/>
      <c r="Z119" s="38"/>
    </row>
    <row r="120" ht="15.75" customHeight="1">
      <c r="A120" s="38"/>
      <c r="B120" s="1"/>
      <c r="C120" s="1"/>
      <c r="D120" s="1"/>
      <c r="E120" s="1"/>
      <c r="F120" s="1"/>
      <c r="G120" s="38"/>
      <c r="H120" s="38"/>
      <c r="I120" s="38"/>
      <c r="J120" s="38"/>
      <c r="K120" s="38"/>
      <c r="L120" s="38"/>
      <c r="M120" s="38"/>
      <c r="N120" s="38"/>
      <c r="O120" s="38"/>
      <c r="P120" s="38"/>
      <c r="Q120" s="38"/>
      <c r="R120" s="38"/>
      <c r="S120" s="38"/>
      <c r="T120" s="38"/>
      <c r="U120" s="38"/>
      <c r="V120" s="38"/>
      <c r="W120" s="38"/>
      <c r="X120" s="38"/>
      <c r="Y120" s="38"/>
      <c r="Z120" s="38"/>
    </row>
    <row r="121" ht="15.75" customHeight="1">
      <c r="A121" s="38"/>
      <c r="B121" s="1"/>
      <c r="C121" s="1"/>
      <c r="D121" s="1"/>
      <c r="E121" s="1"/>
      <c r="F121" s="1"/>
      <c r="G121" s="38"/>
      <c r="H121" s="38"/>
      <c r="I121" s="38"/>
      <c r="J121" s="38"/>
      <c r="K121" s="38"/>
      <c r="L121" s="38"/>
      <c r="M121" s="38"/>
      <c r="N121" s="38"/>
      <c r="O121" s="38"/>
      <c r="P121" s="38"/>
      <c r="Q121" s="38"/>
      <c r="R121" s="38"/>
      <c r="S121" s="38"/>
      <c r="T121" s="38"/>
      <c r="U121" s="38"/>
      <c r="V121" s="38"/>
      <c r="W121" s="38"/>
      <c r="X121" s="38"/>
      <c r="Y121" s="38"/>
      <c r="Z121" s="38"/>
    </row>
    <row r="122" ht="15.75" customHeight="1">
      <c r="A122" s="38"/>
      <c r="B122" s="1"/>
      <c r="C122" s="1"/>
      <c r="D122" s="1"/>
      <c r="E122" s="1"/>
      <c r="F122" s="1"/>
      <c r="G122" s="38"/>
      <c r="H122" s="38"/>
      <c r="I122" s="38"/>
      <c r="J122" s="38"/>
      <c r="K122" s="38"/>
      <c r="L122" s="38"/>
      <c r="M122" s="38"/>
      <c r="N122" s="38"/>
      <c r="O122" s="38"/>
      <c r="P122" s="38"/>
      <c r="Q122" s="38"/>
      <c r="R122" s="38"/>
      <c r="S122" s="38"/>
      <c r="T122" s="38"/>
      <c r="U122" s="38"/>
      <c r="V122" s="38"/>
      <c r="W122" s="38"/>
      <c r="X122" s="38"/>
      <c r="Y122" s="38"/>
      <c r="Z122" s="38"/>
    </row>
    <row r="123" ht="15.75" customHeight="1">
      <c r="A123" s="38"/>
      <c r="B123" s="1"/>
      <c r="C123" s="1"/>
      <c r="D123" s="1"/>
      <c r="E123" s="1"/>
      <c r="F123" s="1"/>
      <c r="G123" s="38"/>
      <c r="H123" s="38"/>
      <c r="I123" s="38"/>
      <c r="J123" s="38"/>
      <c r="K123" s="38"/>
      <c r="L123" s="38"/>
      <c r="M123" s="38"/>
      <c r="N123" s="38"/>
      <c r="O123" s="38"/>
      <c r="P123" s="38"/>
      <c r="Q123" s="38"/>
      <c r="R123" s="38"/>
      <c r="S123" s="38"/>
      <c r="T123" s="38"/>
      <c r="U123" s="38"/>
      <c r="V123" s="38"/>
      <c r="W123" s="38"/>
      <c r="X123" s="38"/>
      <c r="Y123" s="38"/>
      <c r="Z123" s="38"/>
    </row>
    <row r="124" ht="15.75" customHeight="1">
      <c r="A124" s="38"/>
      <c r="B124" s="1"/>
      <c r="C124" s="1"/>
      <c r="D124" s="1"/>
      <c r="E124" s="1"/>
      <c r="F124" s="1"/>
      <c r="G124" s="38"/>
      <c r="H124" s="38"/>
      <c r="I124" s="38"/>
      <c r="J124" s="38"/>
      <c r="K124" s="38"/>
      <c r="L124" s="38"/>
      <c r="M124" s="38"/>
      <c r="N124" s="38"/>
      <c r="O124" s="38"/>
      <c r="P124" s="38"/>
      <c r="Q124" s="38"/>
      <c r="R124" s="38"/>
      <c r="S124" s="38"/>
      <c r="T124" s="38"/>
      <c r="U124" s="38"/>
      <c r="V124" s="38"/>
      <c r="W124" s="38"/>
      <c r="X124" s="38"/>
      <c r="Y124" s="38"/>
      <c r="Z124" s="38"/>
    </row>
    <row r="125" ht="15.75" customHeight="1">
      <c r="A125" s="38"/>
      <c r="B125" s="1"/>
      <c r="C125" s="1"/>
      <c r="D125" s="1"/>
      <c r="E125" s="1"/>
      <c r="F125" s="1"/>
      <c r="G125" s="38"/>
      <c r="H125" s="38"/>
      <c r="I125" s="38"/>
      <c r="J125" s="38"/>
      <c r="K125" s="38"/>
      <c r="L125" s="38"/>
      <c r="M125" s="38"/>
      <c r="N125" s="38"/>
      <c r="O125" s="38"/>
      <c r="P125" s="38"/>
      <c r="Q125" s="38"/>
      <c r="R125" s="38"/>
      <c r="S125" s="38"/>
      <c r="T125" s="38"/>
      <c r="U125" s="38"/>
      <c r="V125" s="38"/>
      <c r="W125" s="38"/>
      <c r="X125" s="38"/>
      <c r="Y125" s="38"/>
      <c r="Z125" s="38"/>
    </row>
    <row r="126" ht="15.75" customHeight="1">
      <c r="A126" s="38"/>
      <c r="B126" s="1"/>
      <c r="C126" s="1"/>
      <c r="D126" s="1"/>
      <c r="E126" s="1"/>
      <c r="F126" s="1"/>
      <c r="G126" s="38"/>
      <c r="H126" s="38"/>
      <c r="I126" s="38"/>
      <c r="J126" s="38"/>
      <c r="K126" s="38"/>
      <c r="L126" s="38"/>
      <c r="M126" s="38"/>
      <c r="N126" s="38"/>
      <c r="O126" s="38"/>
      <c r="P126" s="38"/>
      <c r="Q126" s="38"/>
      <c r="R126" s="38"/>
      <c r="S126" s="38"/>
      <c r="T126" s="38"/>
      <c r="U126" s="38"/>
      <c r="V126" s="38"/>
      <c r="W126" s="38"/>
      <c r="X126" s="38"/>
      <c r="Y126" s="38"/>
      <c r="Z126" s="38"/>
    </row>
    <row r="127" ht="15.75" customHeight="1">
      <c r="A127" s="38"/>
      <c r="B127" s="1"/>
      <c r="C127" s="1"/>
      <c r="D127" s="1"/>
      <c r="E127" s="1"/>
      <c r="F127" s="1"/>
      <c r="G127" s="38"/>
      <c r="H127" s="38"/>
      <c r="I127" s="38"/>
      <c r="J127" s="38"/>
      <c r="K127" s="38"/>
      <c r="L127" s="38"/>
      <c r="M127" s="38"/>
      <c r="N127" s="38"/>
      <c r="O127" s="38"/>
      <c r="P127" s="38"/>
      <c r="Q127" s="38"/>
      <c r="R127" s="38"/>
      <c r="S127" s="38"/>
      <c r="T127" s="38"/>
      <c r="U127" s="38"/>
      <c r="V127" s="38"/>
      <c r="W127" s="38"/>
      <c r="X127" s="38"/>
      <c r="Y127" s="38"/>
      <c r="Z127" s="38"/>
    </row>
    <row r="128" ht="15.75" customHeight="1">
      <c r="A128" s="38"/>
      <c r="B128" s="1"/>
      <c r="C128" s="1"/>
      <c r="D128" s="1"/>
      <c r="E128" s="1"/>
      <c r="F128" s="1"/>
      <c r="G128" s="38"/>
      <c r="H128" s="38"/>
      <c r="I128" s="38"/>
      <c r="J128" s="38"/>
      <c r="K128" s="38"/>
      <c r="L128" s="38"/>
      <c r="M128" s="38"/>
      <c r="N128" s="38"/>
      <c r="O128" s="38"/>
      <c r="P128" s="38"/>
      <c r="Q128" s="38"/>
      <c r="R128" s="38"/>
      <c r="S128" s="38"/>
      <c r="T128" s="38"/>
      <c r="U128" s="38"/>
      <c r="V128" s="38"/>
      <c r="W128" s="38"/>
      <c r="X128" s="38"/>
      <c r="Y128" s="38"/>
      <c r="Z128" s="38"/>
    </row>
    <row r="129" ht="15.75" customHeight="1">
      <c r="A129" s="38"/>
      <c r="B129" s="1"/>
      <c r="C129" s="1"/>
      <c r="D129" s="1"/>
      <c r="E129" s="1"/>
      <c r="F129" s="1"/>
      <c r="G129" s="38"/>
      <c r="H129" s="38"/>
      <c r="I129" s="38"/>
      <c r="J129" s="38"/>
      <c r="K129" s="38"/>
      <c r="L129" s="38"/>
      <c r="M129" s="38"/>
      <c r="N129" s="38"/>
      <c r="O129" s="38"/>
      <c r="P129" s="38"/>
      <c r="Q129" s="38"/>
      <c r="R129" s="38"/>
      <c r="S129" s="38"/>
      <c r="T129" s="38"/>
      <c r="U129" s="38"/>
      <c r="V129" s="38"/>
      <c r="W129" s="38"/>
      <c r="X129" s="38"/>
      <c r="Y129" s="38"/>
      <c r="Z129" s="38"/>
    </row>
    <row r="130" ht="15.75" customHeight="1">
      <c r="A130" s="38"/>
      <c r="B130" s="1"/>
      <c r="C130" s="1"/>
      <c r="D130" s="1"/>
      <c r="E130" s="1"/>
      <c r="F130" s="1"/>
      <c r="G130" s="38"/>
      <c r="H130" s="38"/>
      <c r="I130" s="38"/>
      <c r="J130" s="38"/>
      <c r="K130" s="38"/>
      <c r="L130" s="38"/>
      <c r="M130" s="38"/>
      <c r="N130" s="38"/>
      <c r="O130" s="38"/>
      <c r="P130" s="38"/>
      <c r="Q130" s="38"/>
      <c r="R130" s="38"/>
      <c r="S130" s="38"/>
      <c r="T130" s="38"/>
      <c r="U130" s="38"/>
      <c r="V130" s="38"/>
      <c r="W130" s="38"/>
      <c r="X130" s="38"/>
      <c r="Y130" s="38"/>
      <c r="Z130" s="38"/>
    </row>
    <row r="131" ht="15.75" customHeight="1">
      <c r="A131" s="38"/>
      <c r="B131" s="1"/>
      <c r="C131" s="1"/>
      <c r="D131" s="1"/>
      <c r="E131" s="1"/>
      <c r="F131" s="1"/>
      <c r="G131" s="38"/>
      <c r="H131" s="38"/>
      <c r="I131" s="38"/>
      <c r="J131" s="38"/>
      <c r="K131" s="38"/>
      <c r="L131" s="38"/>
      <c r="M131" s="38"/>
      <c r="N131" s="38"/>
      <c r="O131" s="38"/>
      <c r="P131" s="38"/>
      <c r="Q131" s="38"/>
      <c r="R131" s="38"/>
      <c r="S131" s="38"/>
      <c r="T131" s="38"/>
      <c r="U131" s="38"/>
      <c r="V131" s="38"/>
      <c r="W131" s="38"/>
      <c r="X131" s="38"/>
      <c r="Y131" s="38"/>
      <c r="Z131" s="38"/>
    </row>
    <row r="132" ht="15.75" customHeight="1">
      <c r="A132" s="38"/>
      <c r="B132" s="1"/>
      <c r="C132" s="1"/>
      <c r="D132" s="1"/>
      <c r="E132" s="1"/>
      <c r="F132" s="1"/>
      <c r="G132" s="38"/>
      <c r="H132" s="38"/>
      <c r="I132" s="38"/>
      <c r="J132" s="38"/>
      <c r="K132" s="38"/>
      <c r="L132" s="38"/>
      <c r="M132" s="38"/>
      <c r="N132" s="38"/>
      <c r="O132" s="38"/>
      <c r="P132" s="38"/>
      <c r="Q132" s="38"/>
      <c r="R132" s="38"/>
      <c r="S132" s="38"/>
      <c r="T132" s="38"/>
      <c r="U132" s="38"/>
      <c r="V132" s="38"/>
      <c r="W132" s="38"/>
      <c r="X132" s="38"/>
      <c r="Y132" s="38"/>
      <c r="Z132" s="38"/>
    </row>
    <row r="133" ht="15.75" customHeight="1">
      <c r="A133" s="38"/>
      <c r="B133" s="1"/>
      <c r="C133" s="1"/>
      <c r="D133" s="1"/>
      <c r="E133" s="1"/>
      <c r="F133" s="1"/>
      <c r="G133" s="38"/>
      <c r="H133" s="38"/>
      <c r="I133" s="38"/>
      <c r="J133" s="38"/>
      <c r="K133" s="38"/>
      <c r="L133" s="38"/>
      <c r="M133" s="38"/>
      <c r="N133" s="38"/>
      <c r="O133" s="38"/>
      <c r="P133" s="38"/>
      <c r="Q133" s="38"/>
      <c r="R133" s="38"/>
      <c r="S133" s="38"/>
      <c r="T133" s="38"/>
      <c r="U133" s="38"/>
      <c r="V133" s="38"/>
      <c r="W133" s="38"/>
      <c r="X133" s="38"/>
      <c r="Y133" s="38"/>
      <c r="Z133" s="38"/>
    </row>
    <row r="134" ht="15.75" customHeight="1">
      <c r="A134" s="38"/>
      <c r="B134" s="1"/>
      <c r="C134" s="1"/>
      <c r="D134" s="1"/>
      <c r="E134" s="1"/>
      <c r="F134" s="1"/>
      <c r="G134" s="38"/>
      <c r="H134" s="38"/>
      <c r="I134" s="38"/>
      <c r="J134" s="38"/>
      <c r="K134" s="38"/>
      <c r="L134" s="38"/>
      <c r="M134" s="38"/>
      <c r="N134" s="38"/>
      <c r="O134" s="38"/>
      <c r="P134" s="38"/>
      <c r="Q134" s="38"/>
      <c r="R134" s="38"/>
      <c r="S134" s="38"/>
      <c r="T134" s="38"/>
      <c r="U134" s="38"/>
      <c r="V134" s="38"/>
      <c r="W134" s="38"/>
      <c r="X134" s="38"/>
      <c r="Y134" s="38"/>
      <c r="Z134" s="38"/>
    </row>
    <row r="135" ht="15.75" customHeight="1">
      <c r="A135" s="38"/>
      <c r="B135" s="1"/>
      <c r="C135" s="1"/>
      <c r="D135" s="1"/>
      <c r="E135" s="1"/>
      <c r="F135" s="1"/>
      <c r="G135" s="38"/>
      <c r="H135" s="38"/>
      <c r="I135" s="38"/>
      <c r="J135" s="38"/>
      <c r="K135" s="38"/>
      <c r="L135" s="38"/>
      <c r="M135" s="38"/>
      <c r="N135" s="38"/>
      <c r="O135" s="38"/>
      <c r="P135" s="38"/>
      <c r="Q135" s="38"/>
      <c r="R135" s="38"/>
      <c r="S135" s="38"/>
      <c r="T135" s="38"/>
      <c r="U135" s="38"/>
      <c r="V135" s="38"/>
      <c r="W135" s="38"/>
      <c r="X135" s="38"/>
      <c r="Y135" s="38"/>
      <c r="Z135" s="38"/>
    </row>
    <row r="136" ht="15.75" customHeight="1">
      <c r="A136" s="38"/>
      <c r="B136" s="1"/>
      <c r="C136" s="1"/>
      <c r="D136" s="1"/>
      <c r="E136" s="1"/>
      <c r="F136" s="1"/>
      <c r="G136" s="38"/>
      <c r="H136" s="38"/>
      <c r="I136" s="38"/>
      <c r="J136" s="38"/>
      <c r="K136" s="38"/>
      <c r="L136" s="38"/>
      <c r="M136" s="38"/>
      <c r="N136" s="38"/>
      <c r="O136" s="38"/>
      <c r="P136" s="38"/>
      <c r="Q136" s="38"/>
      <c r="R136" s="38"/>
      <c r="S136" s="38"/>
      <c r="T136" s="38"/>
      <c r="U136" s="38"/>
      <c r="V136" s="38"/>
      <c r="W136" s="38"/>
      <c r="X136" s="38"/>
      <c r="Y136" s="38"/>
      <c r="Z136" s="38"/>
    </row>
    <row r="137" ht="15.75" customHeight="1">
      <c r="A137" s="38"/>
      <c r="B137" s="1"/>
      <c r="C137" s="1"/>
      <c r="D137" s="1"/>
      <c r="E137" s="1"/>
      <c r="F137" s="1"/>
      <c r="G137" s="38"/>
      <c r="H137" s="38"/>
      <c r="I137" s="38"/>
      <c r="J137" s="38"/>
      <c r="K137" s="38"/>
      <c r="L137" s="38"/>
      <c r="M137" s="38"/>
      <c r="N137" s="38"/>
      <c r="O137" s="38"/>
      <c r="P137" s="38"/>
      <c r="Q137" s="38"/>
      <c r="R137" s="38"/>
      <c r="S137" s="38"/>
      <c r="T137" s="38"/>
      <c r="U137" s="38"/>
      <c r="V137" s="38"/>
      <c r="W137" s="38"/>
      <c r="X137" s="38"/>
      <c r="Y137" s="38"/>
      <c r="Z137" s="38"/>
    </row>
    <row r="138" ht="15.75" customHeight="1">
      <c r="A138" s="38"/>
      <c r="B138" s="1"/>
      <c r="C138" s="1"/>
      <c r="D138" s="1"/>
      <c r="E138" s="1"/>
      <c r="F138" s="1"/>
      <c r="G138" s="38"/>
      <c r="H138" s="38"/>
      <c r="I138" s="38"/>
      <c r="J138" s="38"/>
      <c r="K138" s="38"/>
      <c r="L138" s="38"/>
      <c r="M138" s="38"/>
      <c r="N138" s="38"/>
      <c r="O138" s="38"/>
      <c r="P138" s="38"/>
      <c r="Q138" s="38"/>
      <c r="R138" s="38"/>
      <c r="S138" s="38"/>
      <c r="T138" s="38"/>
      <c r="U138" s="38"/>
      <c r="V138" s="38"/>
      <c r="W138" s="38"/>
      <c r="X138" s="38"/>
      <c r="Y138" s="38"/>
      <c r="Z138" s="38"/>
    </row>
    <row r="139" ht="15.75" customHeight="1">
      <c r="A139" s="38"/>
      <c r="B139" s="1"/>
      <c r="C139" s="1"/>
      <c r="D139" s="1"/>
      <c r="E139" s="1"/>
      <c r="F139" s="1"/>
      <c r="G139" s="38"/>
      <c r="H139" s="38"/>
      <c r="I139" s="38"/>
      <c r="J139" s="38"/>
      <c r="K139" s="38"/>
      <c r="L139" s="38"/>
      <c r="M139" s="38"/>
      <c r="N139" s="38"/>
      <c r="O139" s="38"/>
      <c r="P139" s="38"/>
      <c r="Q139" s="38"/>
      <c r="R139" s="38"/>
      <c r="S139" s="38"/>
      <c r="T139" s="38"/>
      <c r="U139" s="38"/>
      <c r="V139" s="38"/>
      <c r="W139" s="38"/>
      <c r="X139" s="38"/>
      <c r="Y139" s="38"/>
      <c r="Z139" s="38"/>
    </row>
    <row r="140" ht="15.75" customHeight="1">
      <c r="A140" s="38"/>
      <c r="B140" s="1"/>
      <c r="C140" s="1"/>
      <c r="D140" s="1"/>
      <c r="E140" s="1"/>
      <c r="F140" s="1"/>
      <c r="G140" s="38"/>
      <c r="H140" s="38"/>
      <c r="I140" s="38"/>
      <c r="J140" s="38"/>
      <c r="K140" s="38"/>
      <c r="L140" s="38"/>
      <c r="M140" s="38"/>
      <c r="N140" s="38"/>
      <c r="O140" s="38"/>
      <c r="P140" s="38"/>
      <c r="Q140" s="38"/>
      <c r="R140" s="38"/>
      <c r="S140" s="38"/>
      <c r="T140" s="38"/>
      <c r="U140" s="38"/>
      <c r="V140" s="38"/>
      <c r="W140" s="38"/>
      <c r="X140" s="38"/>
      <c r="Y140" s="38"/>
      <c r="Z140" s="38"/>
    </row>
    <row r="141" ht="15.75" customHeight="1">
      <c r="A141" s="38"/>
      <c r="B141" s="1"/>
      <c r="C141" s="1"/>
      <c r="D141" s="1"/>
      <c r="E141" s="1"/>
      <c r="F141" s="1"/>
      <c r="G141" s="38"/>
      <c r="H141" s="38"/>
      <c r="I141" s="38"/>
      <c r="J141" s="38"/>
      <c r="K141" s="38"/>
      <c r="L141" s="38"/>
      <c r="M141" s="38"/>
      <c r="N141" s="38"/>
      <c r="O141" s="38"/>
      <c r="P141" s="38"/>
      <c r="Q141" s="38"/>
      <c r="R141" s="38"/>
      <c r="S141" s="38"/>
      <c r="T141" s="38"/>
      <c r="U141" s="38"/>
      <c r="V141" s="38"/>
      <c r="W141" s="38"/>
      <c r="X141" s="38"/>
      <c r="Y141" s="38"/>
      <c r="Z141" s="38"/>
    </row>
    <row r="142" ht="15.75" customHeight="1">
      <c r="A142" s="38"/>
      <c r="B142" s="1"/>
      <c r="C142" s="1"/>
      <c r="D142" s="1"/>
      <c r="E142" s="1"/>
      <c r="F142" s="1"/>
      <c r="G142" s="38"/>
      <c r="H142" s="38"/>
      <c r="I142" s="38"/>
      <c r="J142" s="38"/>
      <c r="K142" s="38"/>
      <c r="L142" s="38"/>
      <c r="M142" s="38"/>
      <c r="N142" s="38"/>
      <c r="O142" s="38"/>
      <c r="P142" s="38"/>
      <c r="Q142" s="38"/>
      <c r="R142" s="38"/>
      <c r="S142" s="38"/>
      <c r="T142" s="38"/>
      <c r="U142" s="38"/>
      <c r="V142" s="38"/>
      <c r="W142" s="38"/>
      <c r="X142" s="38"/>
      <c r="Y142" s="38"/>
      <c r="Z142" s="38"/>
    </row>
    <row r="143" ht="15.75" customHeight="1">
      <c r="A143" s="38"/>
      <c r="B143" s="1"/>
      <c r="C143" s="1"/>
      <c r="D143" s="1"/>
      <c r="E143" s="1"/>
      <c r="F143" s="1"/>
      <c r="G143" s="38"/>
      <c r="H143" s="38"/>
      <c r="I143" s="38"/>
      <c r="J143" s="38"/>
      <c r="K143" s="38"/>
      <c r="L143" s="38"/>
      <c r="M143" s="38"/>
      <c r="N143" s="38"/>
      <c r="O143" s="38"/>
      <c r="P143" s="38"/>
      <c r="Q143" s="38"/>
      <c r="R143" s="38"/>
      <c r="S143" s="38"/>
      <c r="T143" s="38"/>
      <c r="U143" s="38"/>
      <c r="V143" s="38"/>
      <c r="W143" s="38"/>
      <c r="X143" s="38"/>
      <c r="Y143" s="38"/>
      <c r="Z143" s="38"/>
    </row>
    <row r="144" ht="15.75" customHeight="1">
      <c r="A144" s="38"/>
      <c r="B144" s="1"/>
      <c r="C144" s="1"/>
      <c r="D144" s="1"/>
      <c r="E144" s="1"/>
      <c r="F144" s="1"/>
      <c r="G144" s="38"/>
      <c r="H144" s="38"/>
      <c r="I144" s="38"/>
      <c r="J144" s="38"/>
      <c r="K144" s="38"/>
      <c r="L144" s="38"/>
      <c r="M144" s="38"/>
      <c r="N144" s="38"/>
      <c r="O144" s="38"/>
      <c r="P144" s="38"/>
      <c r="Q144" s="38"/>
      <c r="R144" s="38"/>
      <c r="S144" s="38"/>
      <c r="T144" s="38"/>
      <c r="U144" s="38"/>
      <c r="V144" s="38"/>
      <c r="W144" s="38"/>
      <c r="X144" s="38"/>
      <c r="Y144" s="38"/>
      <c r="Z144" s="38"/>
    </row>
    <row r="145" ht="15.75" customHeight="1">
      <c r="A145" s="38"/>
      <c r="B145" s="1"/>
      <c r="C145" s="1"/>
      <c r="D145" s="1"/>
      <c r="E145" s="1"/>
      <c r="F145" s="1"/>
      <c r="G145" s="38"/>
      <c r="H145" s="38"/>
      <c r="I145" s="38"/>
      <c r="J145" s="38"/>
      <c r="K145" s="38"/>
      <c r="L145" s="38"/>
      <c r="M145" s="38"/>
      <c r="N145" s="38"/>
      <c r="O145" s="38"/>
      <c r="P145" s="38"/>
      <c r="Q145" s="38"/>
      <c r="R145" s="38"/>
      <c r="S145" s="38"/>
      <c r="T145" s="38"/>
      <c r="U145" s="38"/>
      <c r="V145" s="38"/>
      <c r="W145" s="38"/>
      <c r="X145" s="38"/>
      <c r="Y145" s="38"/>
      <c r="Z145" s="38"/>
    </row>
    <row r="146" ht="15.75" customHeight="1">
      <c r="A146" s="38"/>
      <c r="B146" s="1"/>
      <c r="C146" s="1"/>
      <c r="D146" s="1"/>
      <c r="E146" s="1"/>
      <c r="F146" s="1"/>
      <c r="G146" s="38"/>
      <c r="H146" s="38"/>
      <c r="I146" s="38"/>
      <c r="J146" s="38"/>
      <c r="K146" s="38"/>
      <c r="L146" s="38"/>
      <c r="M146" s="38"/>
      <c r="N146" s="38"/>
      <c r="O146" s="38"/>
      <c r="P146" s="38"/>
      <c r="Q146" s="38"/>
      <c r="R146" s="38"/>
      <c r="S146" s="38"/>
      <c r="T146" s="38"/>
      <c r="U146" s="38"/>
      <c r="V146" s="38"/>
      <c r="W146" s="38"/>
      <c r="X146" s="38"/>
      <c r="Y146" s="38"/>
      <c r="Z146" s="38"/>
    </row>
    <row r="147" ht="15.75" customHeight="1">
      <c r="A147" s="38"/>
      <c r="B147" s="1"/>
      <c r="C147" s="1"/>
      <c r="D147" s="1"/>
      <c r="E147" s="1"/>
      <c r="F147" s="1"/>
      <c r="G147" s="38"/>
      <c r="H147" s="38"/>
      <c r="I147" s="38"/>
      <c r="J147" s="38"/>
      <c r="K147" s="38"/>
      <c r="L147" s="38"/>
      <c r="M147" s="38"/>
      <c r="N147" s="38"/>
      <c r="O147" s="38"/>
      <c r="P147" s="38"/>
      <c r="Q147" s="38"/>
      <c r="R147" s="38"/>
      <c r="S147" s="38"/>
      <c r="T147" s="38"/>
      <c r="U147" s="38"/>
      <c r="V147" s="38"/>
      <c r="W147" s="38"/>
      <c r="X147" s="38"/>
      <c r="Y147" s="38"/>
      <c r="Z147" s="38"/>
    </row>
    <row r="148" ht="15.75" customHeight="1">
      <c r="A148" s="38"/>
      <c r="B148" s="1"/>
      <c r="C148" s="1"/>
      <c r="D148" s="1"/>
      <c r="E148" s="1"/>
      <c r="F148" s="1"/>
      <c r="G148" s="38"/>
      <c r="H148" s="38"/>
      <c r="I148" s="38"/>
      <c r="J148" s="38"/>
      <c r="K148" s="38"/>
      <c r="L148" s="38"/>
      <c r="M148" s="38"/>
      <c r="N148" s="38"/>
      <c r="O148" s="38"/>
      <c r="P148" s="38"/>
      <c r="Q148" s="38"/>
      <c r="R148" s="38"/>
      <c r="S148" s="38"/>
      <c r="T148" s="38"/>
      <c r="U148" s="38"/>
      <c r="V148" s="38"/>
      <c r="W148" s="38"/>
      <c r="X148" s="38"/>
      <c r="Y148" s="38"/>
      <c r="Z148" s="38"/>
    </row>
    <row r="149" ht="15.75" customHeight="1">
      <c r="A149" s="38"/>
      <c r="B149" s="1"/>
      <c r="C149" s="1"/>
      <c r="D149" s="1"/>
      <c r="E149" s="1"/>
      <c r="F149" s="1"/>
      <c r="G149" s="38"/>
      <c r="H149" s="38"/>
      <c r="I149" s="38"/>
      <c r="J149" s="38"/>
      <c r="K149" s="38"/>
      <c r="L149" s="38"/>
      <c r="M149" s="38"/>
      <c r="N149" s="38"/>
      <c r="O149" s="38"/>
      <c r="P149" s="38"/>
      <c r="Q149" s="38"/>
      <c r="R149" s="38"/>
      <c r="S149" s="38"/>
      <c r="T149" s="38"/>
      <c r="U149" s="38"/>
      <c r="V149" s="38"/>
      <c r="W149" s="38"/>
      <c r="X149" s="38"/>
      <c r="Y149" s="38"/>
      <c r="Z149" s="38"/>
    </row>
    <row r="150" ht="15.75" customHeight="1">
      <c r="A150" s="38"/>
      <c r="B150" s="1"/>
      <c r="C150" s="1"/>
      <c r="D150" s="1"/>
      <c r="E150" s="1"/>
      <c r="F150" s="1"/>
      <c r="G150" s="38"/>
      <c r="H150" s="38"/>
      <c r="I150" s="38"/>
      <c r="J150" s="38"/>
      <c r="K150" s="38"/>
      <c r="L150" s="38"/>
      <c r="M150" s="38"/>
      <c r="N150" s="38"/>
      <c r="O150" s="38"/>
      <c r="P150" s="38"/>
      <c r="Q150" s="38"/>
      <c r="R150" s="38"/>
      <c r="S150" s="38"/>
      <c r="T150" s="38"/>
      <c r="U150" s="38"/>
      <c r="V150" s="38"/>
      <c r="W150" s="38"/>
      <c r="X150" s="38"/>
      <c r="Y150" s="38"/>
      <c r="Z150" s="38"/>
    </row>
    <row r="151" ht="15.75" customHeight="1">
      <c r="A151" s="38"/>
      <c r="B151" s="1"/>
      <c r="C151" s="1"/>
      <c r="D151" s="1"/>
      <c r="E151" s="1"/>
      <c r="F151" s="1"/>
      <c r="G151" s="38"/>
      <c r="H151" s="38"/>
      <c r="I151" s="38"/>
      <c r="J151" s="38"/>
      <c r="K151" s="38"/>
      <c r="L151" s="38"/>
      <c r="M151" s="38"/>
      <c r="N151" s="38"/>
      <c r="O151" s="38"/>
      <c r="P151" s="38"/>
      <c r="Q151" s="38"/>
      <c r="R151" s="38"/>
      <c r="S151" s="38"/>
      <c r="T151" s="38"/>
      <c r="U151" s="38"/>
      <c r="V151" s="38"/>
      <c r="W151" s="38"/>
      <c r="X151" s="38"/>
      <c r="Y151" s="38"/>
      <c r="Z151" s="38"/>
    </row>
    <row r="152" ht="15.75" customHeight="1">
      <c r="A152" s="38"/>
      <c r="B152" s="1"/>
      <c r="C152" s="1"/>
      <c r="D152" s="1"/>
      <c r="E152" s="1"/>
      <c r="F152" s="1"/>
      <c r="G152" s="38"/>
      <c r="H152" s="38"/>
      <c r="I152" s="38"/>
      <c r="J152" s="38"/>
      <c r="K152" s="38"/>
      <c r="L152" s="38"/>
      <c r="M152" s="38"/>
      <c r="N152" s="38"/>
      <c r="O152" s="38"/>
      <c r="P152" s="38"/>
      <c r="Q152" s="38"/>
      <c r="R152" s="38"/>
      <c r="S152" s="38"/>
      <c r="T152" s="38"/>
      <c r="U152" s="38"/>
      <c r="V152" s="38"/>
      <c r="W152" s="38"/>
      <c r="X152" s="38"/>
      <c r="Y152" s="38"/>
      <c r="Z152" s="38"/>
    </row>
    <row r="153" ht="15.75" customHeight="1">
      <c r="A153" s="38"/>
      <c r="B153" s="1"/>
      <c r="C153" s="1"/>
      <c r="D153" s="1"/>
      <c r="E153" s="1"/>
      <c r="F153" s="1"/>
      <c r="G153" s="38"/>
      <c r="H153" s="38"/>
      <c r="I153" s="38"/>
      <c r="J153" s="38"/>
      <c r="K153" s="38"/>
      <c r="L153" s="38"/>
      <c r="M153" s="38"/>
      <c r="N153" s="38"/>
      <c r="O153" s="38"/>
      <c r="P153" s="38"/>
      <c r="Q153" s="38"/>
      <c r="R153" s="38"/>
      <c r="S153" s="38"/>
      <c r="T153" s="38"/>
      <c r="U153" s="38"/>
      <c r="V153" s="38"/>
      <c r="W153" s="38"/>
      <c r="X153" s="38"/>
      <c r="Y153" s="38"/>
      <c r="Z153" s="38"/>
    </row>
    <row r="154" ht="15.75" customHeight="1">
      <c r="A154" s="38"/>
      <c r="B154" s="1"/>
      <c r="C154" s="1"/>
      <c r="D154" s="1"/>
      <c r="E154" s="1"/>
      <c r="F154" s="1"/>
      <c r="G154" s="38"/>
      <c r="H154" s="38"/>
      <c r="I154" s="38"/>
      <c r="J154" s="38"/>
      <c r="K154" s="38"/>
      <c r="L154" s="38"/>
      <c r="M154" s="38"/>
      <c r="N154" s="38"/>
      <c r="O154" s="38"/>
      <c r="P154" s="38"/>
      <c r="Q154" s="38"/>
      <c r="R154" s="38"/>
      <c r="S154" s="38"/>
      <c r="T154" s="38"/>
      <c r="U154" s="38"/>
      <c r="V154" s="38"/>
      <c r="W154" s="38"/>
      <c r="X154" s="38"/>
      <c r="Y154" s="38"/>
      <c r="Z154" s="38"/>
    </row>
    <row r="155" ht="15.75" customHeight="1">
      <c r="A155" s="38"/>
      <c r="B155" s="1"/>
      <c r="C155" s="1"/>
      <c r="D155" s="1"/>
      <c r="E155" s="1"/>
      <c r="F155" s="1"/>
      <c r="G155" s="38"/>
      <c r="H155" s="38"/>
      <c r="I155" s="38"/>
      <c r="J155" s="38"/>
      <c r="K155" s="38"/>
      <c r="L155" s="38"/>
      <c r="M155" s="38"/>
      <c r="N155" s="38"/>
      <c r="O155" s="38"/>
      <c r="P155" s="38"/>
      <c r="Q155" s="38"/>
      <c r="R155" s="38"/>
      <c r="S155" s="38"/>
      <c r="T155" s="38"/>
      <c r="U155" s="38"/>
      <c r="V155" s="38"/>
      <c r="W155" s="38"/>
      <c r="X155" s="38"/>
      <c r="Y155" s="38"/>
      <c r="Z155" s="38"/>
    </row>
    <row r="156" ht="15.75" customHeight="1">
      <c r="A156" s="38"/>
      <c r="B156" s="1"/>
      <c r="C156" s="1"/>
      <c r="D156" s="1"/>
      <c r="E156" s="1"/>
      <c r="F156" s="1"/>
      <c r="G156" s="38"/>
      <c r="H156" s="38"/>
      <c r="I156" s="38"/>
      <c r="J156" s="38"/>
      <c r="K156" s="38"/>
      <c r="L156" s="38"/>
      <c r="M156" s="38"/>
      <c r="N156" s="38"/>
      <c r="O156" s="38"/>
      <c r="P156" s="38"/>
      <c r="Q156" s="38"/>
      <c r="R156" s="38"/>
      <c r="S156" s="38"/>
      <c r="T156" s="38"/>
      <c r="U156" s="38"/>
      <c r="V156" s="38"/>
      <c r="W156" s="38"/>
      <c r="X156" s="38"/>
      <c r="Y156" s="38"/>
      <c r="Z156" s="38"/>
    </row>
    <row r="157" ht="15.75" customHeight="1">
      <c r="A157" s="38"/>
      <c r="B157" s="1"/>
      <c r="C157" s="1"/>
      <c r="D157" s="1"/>
      <c r="E157" s="1"/>
      <c r="F157" s="1"/>
      <c r="G157" s="38"/>
      <c r="H157" s="38"/>
      <c r="I157" s="38"/>
      <c r="J157" s="38"/>
      <c r="K157" s="38"/>
      <c r="L157" s="38"/>
      <c r="M157" s="38"/>
      <c r="N157" s="38"/>
      <c r="O157" s="38"/>
      <c r="P157" s="38"/>
      <c r="Q157" s="38"/>
      <c r="R157" s="38"/>
      <c r="S157" s="38"/>
      <c r="T157" s="38"/>
      <c r="U157" s="38"/>
      <c r="V157" s="38"/>
      <c r="W157" s="38"/>
      <c r="X157" s="38"/>
      <c r="Y157" s="38"/>
      <c r="Z157" s="38"/>
    </row>
    <row r="158" ht="15.75" customHeight="1">
      <c r="A158" s="38"/>
      <c r="B158" s="1"/>
      <c r="C158" s="1"/>
      <c r="D158" s="1"/>
      <c r="E158" s="1"/>
      <c r="F158" s="1"/>
      <c r="G158" s="38"/>
      <c r="H158" s="38"/>
      <c r="I158" s="38"/>
      <c r="J158" s="38"/>
      <c r="K158" s="38"/>
      <c r="L158" s="38"/>
      <c r="M158" s="38"/>
      <c r="N158" s="38"/>
      <c r="O158" s="38"/>
      <c r="P158" s="38"/>
      <c r="Q158" s="38"/>
      <c r="R158" s="38"/>
      <c r="S158" s="38"/>
      <c r="T158" s="38"/>
      <c r="U158" s="38"/>
      <c r="V158" s="38"/>
      <c r="W158" s="38"/>
      <c r="X158" s="38"/>
      <c r="Y158" s="38"/>
      <c r="Z158" s="38"/>
    </row>
    <row r="159" ht="15.75" customHeight="1">
      <c r="A159" s="38"/>
      <c r="B159" s="1"/>
      <c r="C159" s="1"/>
      <c r="D159" s="1"/>
      <c r="E159" s="1"/>
      <c r="F159" s="1"/>
      <c r="G159" s="38"/>
      <c r="H159" s="38"/>
      <c r="I159" s="38"/>
      <c r="J159" s="38"/>
      <c r="K159" s="38"/>
      <c r="L159" s="38"/>
      <c r="M159" s="38"/>
      <c r="N159" s="38"/>
      <c r="O159" s="38"/>
      <c r="P159" s="38"/>
      <c r="Q159" s="38"/>
      <c r="R159" s="38"/>
      <c r="S159" s="38"/>
      <c r="T159" s="38"/>
      <c r="U159" s="38"/>
      <c r="V159" s="38"/>
      <c r="W159" s="38"/>
      <c r="X159" s="38"/>
      <c r="Y159" s="38"/>
      <c r="Z159" s="38"/>
    </row>
    <row r="160" ht="15.75" customHeight="1">
      <c r="A160" s="38"/>
      <c r="B160" s="1"/>
      <c r="C160" s="1"/>
      <c r="D160" s="1"/>
      <c r="E160" s="1"/>
      <c r="F160" s="1"/>
      <c r="G160" s="38"/>
      <c r="H160" s="38"/>
      <c r="I160" s="38"/>
      <c r="J160" s="38"/>
      <c r="K160" s="38"/>
      <c r="L160" s="38"/>
      <c r="M160" s="38"/>
      <c r="N160" s="38"/>
      <c r="O160" s="38"/>
      <c r="P160" s="38"/>
      <c r="Q160" s="38"/>
      <c r="R160" s="38"/>
      <c r="S160" s="38"/>
      <c r="T160" s="38"/>
      <c r="U160" s="38"/>
      <c r="V160" s="38"/>
      <c r="W160" s="38"/>
      <c r="X160" s="38"/>
      <c r="Y160" s="38"/>
      <c r="Z160" s="38"/>
    </row>
    <row r="161" ht="15.75" customHeight="1">
      <c r="A161" s="38"/>
      <c r="B161" s="1"/>
      <c r="C161" s="1"/>
      <c r="D161" s="1"/>
      <c r="E161" s="1"/>
      <c r="F161" s="1"/>
      <c r="G161" s="38"/>
      <c r="H161" s="38"/>
      <c r="I161" s="38"/>
      <c r="J161" s="38"/>
      <c r="K161" s="38"/>
      <c r="L161" s="38"/>
      <c r="M161" s="38"/>
      <c r="N161" s="38"/>
      <c r="O161" s="38"/>
      <c r="P161" s="38"/>
      <c r="Q161" s="38"/>
      <c r="R161" s="38"/>
      <c r="S161" s="38"/>
      <c r="T161" s="38"/>
      <c r="U161" s="38"/>
      <c r="V161" s="38"/>
      <c r="W161" s="38"/>
      <c r="X161" s="38"/>
      <c r="Y161" s="38"/>
      <c r="Z161" s="38"/>
    </row>
    <row r="162" ht="15.75" customHeight="1">
      <c r="A162" s="38"/>
      <c r="B162" s="1"/>
      <c r="C162" s="1"/>
      <c r="D162" s="1"/>
      <c r="E162" s="1"/>
      <c r="F162" s="1"/>
      <c r="G162" s="38"/>
      <c r="H162" s="38"/>
      <c r="I162" s="38"/>
      <c r="J162" s="38"/>
      <c r="K162" s="38"/>
      <c r="L162" s="38"/>
      <c r="M162" s="38"/>
      <c r="N162" s="38"/>
      <c r="O162" s="38"/>
      <c r="P162" s="38"/>
      <c r="Q162" s="38"/>
      <c r="R162" s="38"/>
      <c r="S162" s="38"/>
      <c r="T162" s="38"/>
      <c r="U162" s="38"/>
      <c r="V162" s="38"/>
      <c r="W162" s="38"/>
      <c r="X162" s="38"/>
      <c r="Y162" s="38"/>
      <c r="Z162" s="38"/>
    </row>
    <row r="163" ht="15.75" customHeight="1">
      <c r="A163" s="38"/>
      <c r="B163" s="1"/>
      <c r="C163" s="1"/>
      <c r="D163" s="1"/>
      <c r="E163" s="1"/>
      <c r="F163" s="1"/>
      <c r="G163" s="38"/>
      <c r="H163" s="38"/>
      <c r="I163" s="38"/>
      <c r="J163" s="38"/>
      <c r="K163" s="38"/>
      <c r="L163" s="38"/>
      <c r="M163" s="38"/>
      <c r="N163" s="38"/>
      <c r="O163" s="38"/>
      <c r="P163" s="38"/>
      <c r="Q163" s="38"/>
      <c r="R163" s="38"/>
      <c r="S163" s="38"/>
      <c r="T163" s="38"/>
      <c r="U163" s="38"/>
      <c r="V163" s="38"/>
      <c r="W163" s="38"/>
      <c r="X163" s="38"/>
      <c r="Y163" s="38"/>
      <c r="Z163" s="38"/>
    </row>
    <row r="164" ht="15.75" customHeight="1">
      <c r="A164" s="38"/>
      <c r="B164" s="1"/>
      <c r="C164" s="1"/>
      <c r="D164" s="1"/>
      <c r="E164" s="1"/>
      <c r="F164" s="1"/>
      <c r="G164" s="38"/>
      <c r="H164" s="38"/>
      <c r="I164" s="38"/>
      <c r="J164" s="38"/>
      <c r="K164" s="38"/>
      <c r="L164" s="38"/>
      <c r="M164" s="38"/>
      <c r="N164" s="38"/>
      <c r="O164" s="38"/>
      <c r="P164" s="38"/>
      <c r="Q164" s="38"/>
      <c r="R164" s="38"/>
      <c r="S164" s="38"/>
      <c r="T164" s="38"/>
      <c r="U164" s="38"/>
      <c r="V164" s="38"/>
      <c r="W164" s="38"/>
      <c r="X164" s="38"/>
      <c r="Y164" s="38"/>
      <c r="Z164" s="38"/>
    </row>
    <row r="165" ht="15.75" customHeight="1">
      <c r="A165" s="38"/>
      <c r="B165" s="1"/>
      <c r="C165" s="1"/>
      <c r="D165" s="1"/>
      <c r="E165" s="1"/>
      <c r="F165" s="1"/>
      <c r="G165" s="38"/>
      <c r="H165" s="38"/>
      <c r="I165" s="38"/>
      <c r="J165" s="38"/>
      <c r="K165" s="38"/>
      <c r="L165" s="38"/>
      <c r="M165" s="38"/>
      <c r="N165" s="38"/>
      <c r="O165" s="38"/>
      <c r="P165" s="38"/>
      <c r="Q165" s="38"/>
      <c r="R165" s="38"/>
      <c r="S165" s="38"/>
      <c r="T165" s="38"/>
      <c r="U165" s="38"/>
      <c r="V165" s="38"/>
      <c r="W165" s="38"/>
      <c r="X165" s="38"/>
      <c r="Y165" s="38"/>
      <c r="Z165" s="38"/>
    </row>
    <row r="166" ht="15.75" customHeight="1">
      <c r="A166" s="38"/>
      <c r="B166" s="1"/>
      <c r="C166" s="1"/>
      <c r="D166" s="1"/>
      <c r="E166" s="1"/>
      <c r="F166" s="1"/>
      <c r="G166" s="38"/>
      <c r="H166" s="38"/>
      <c r="I166" s="38"/>
      <c r="J166" s="38"/>
      <c r="K166" s="38"/>
      <c r="L166" s="38"/>
      <c r="M166" s="38"/>
      <c r="N166" s="38"/>
      <c r="O166" s="38"/>
      <c r="P166" s="38"/>
      <c r="Q166" s="38"/>
      <c r="R166" s="38"/>
      <c r="S166" s="38"/>
      <c r="T166" s="38"/>
      <c r="U166" s="38"/>
      <c r="V166" s="38"/>
      <c r="W166" s="38"/>
      <c r="X166" s="38"/>
      <c r="Y166" s="38"/>
      <c r="Z166" s="38"/>
    </row>
    <row r="167" ht="15.75" customHeight="1">
      <c r="A167" s="38"/>
      <c r="B167" s="1"/>
      <c r="C167" s="1"/>
      <c r="D167" s="1"/>
      <c r="E167" s="1"/>
      <c r="F167" s="1"/>
      <c r="G167" s="38"/>
      <c r="H167" s="38"/>
      <c r="I167" s="38"/>
      <c r="J167" s="38"/>
      <c r="K167" s="38"/>
      <c r="L167" s="38"/>
      <c r="M167" s="38"/>
      <c r="N167" s="38"/>
      <c r="O167" s="38"/>
      <c r="P167" s="38"/>
      <c r="Q167" s="38"/>
      <c r="R167" s="38"/>
      <c r="S167" s="38"/>
      <c r="T167" s="38"/>
      <c r="U167" s="38"/>
      <c r="V167" s="38"/>
      <c r="W167" s="38"/>
      <c r="X167" s="38"/>
      <c r="Y167" s="38"/>
      <c r="Z167" s="38"/>
    </row>
    <row r="168" ht="15.75" customHeight="1">
      <c r="A168" s="38"/>
      <c r="B168" s="1"/>
      <c r="C168" s="1"/>
      <c r="D168" s="1"/>
      <c r="E168" s="1"/>
      <c r="F168" s="1"/>
      <c r="G168" s="38"/>
      <c r="H168" s="38"/>
      <c r="I168" s="38"/>
      <c r="J168" s="38"/>
      <c r="K168" s="38"/>
      <c r="L168" s="38"/>
      <c r="M168" s="38"/>
      <c r="N168" s="38"/>
      <c r="O168" s="38"/>
      <c r="P168" s="38"/>
      <c r="Q168" s="38"/>
      <c r="R168" s="38"/>
      <c r="S168" s="38"/>
      <c r="T168" s="38"/>
      <c r="U168" s="38"/>
      <c r="V168" s="38"/>
      <c r="W168" s="38"/>
      <c r="X168" s="38"/>
      <c r="Y168" s="38"/>
      <c r="Z168" s="38"/>
    </row>
    <row r="169" ht="15.75" customHeight="1">
      <c r="A169" s="38"/>
      <c r="B169" s="1"/>
      <c r="C169" s="1"/>
      <c r="D169" s="1"/>
      <c r="E169" s="1"/>
      <c r="F169" s="1"/>
      <c r="G169" s="38"/>
      <c r="H169" s="38"/>
      <c r="I169" s="38"/>
      <c r="J169" s="38"/>
      <c r="K169" s="38"/>
      <c r="L169" s="38"/>
      <c r="M169" s="38"/>
      <c r="N169" s="38"/>
      <c r="O169" s="38"/>
      <c r="P169" s="38"/>
      <c r="Q169" s="38"/>
      <c r="R169" s="38"/>
      <c r="S169" s="38"/>
      <c r="T169" s="38"/>
      <c r="U169" s="38"/>
      <c r="V169" s="38"/>
      <c r="W169" s="38"/>
      <c r="X169" s="38"/>
      <c r="Y169" s="38"/>
      <c r="Z169" s="38"/>
    </row>
    <row r="170" ht="15.75" customHeight="1">
      <c r="A170" s="38"/>
      <c r="B170" s="1"/>
      <c r="C170" s="1"/>
      <c r="D170" s="1"/>
      <c r="E170" s="1"/>
      <c r="F170" s="1"/>
      <c r="G170" s="38"/>
      <c r="H170" s="38"/>
      <c r="I170" s="38"/>
      <c r="J170" s="38"/>
      <c r="K170" s="38"/>
      <c r="L170" s="38"/>
      <c r="M170" s="38"/>
      <c r="N170" s="38"/>
      <c r="O170" s="38"/>
      <c r="P170" s="38"/>
      <c r="Q170" s="38"/>
      <c r="R170" s="38"/>
      <c r="S170" s="38"/>
      <c r="T170" s="38"/>
      <c r="U170" s="38"/>
      <c r="V170" s="38"/>
      <c r="W170" s="38"/>
      <c r="X170" s="38"/>
      <c r="Y170" s="38"/>
      <c r="Z170" s="38"/>
    </row>
    <row r="171" ht="15.75" customHeight="1">
      <c r="A171" s="38"/>
      <c r="B171" s="1"/>
      <c r="C171" s="1"/>
      <c r="D171" s="1"/>
      <c r="E171" s="1"/>
      <c r="F171" s="1"/>
      <c r="G171" s="38"/>
      <c r="H171" s="38"/>
      <c r="I171" s="38"/>
      <c r="J171" s="38"/>
      <c r="K171" s="38"/>
      <c r="L171" s="38"/>
      <c r="M171" s="38"/>
      <c r="N171" s="38"/>
      <c r="O171" s="38"/>
      <c r="P171" s="38"/>
      <c r="Q171" s="38"/>
      <c r="R171" s="38"/>
      <c r="S171" s="38"/>
      <c r="T171" s="38"/>
      <c r="U171" s="38"/>
      <c r="V171" s="38"/>
      <c r="W171" s="38"/>
      <c r="X171" s="38"/>
      <c r="Y171" s="38"/>
      <c r="Z171" s="38"/>
    </row>
    <row r="172" ht="15.75" customHeight="1">
      <c r="A172" s="38"/>
      <c r="B172" s="1"/>
      <c r="C172" s="1"/>
      <c r="D172" s="1"/>
      <c r="E172" s="1"/>
      <c r="F172" s="1"/>
      <c r="G172" s="38"/>
      <c r="H172" s="38"/>
      <c r="I172" s="38"/>
      <c r="J172" s="38"/>
      <c r="K172" s="38"/>
      <c r="L172" s="38"/>
      <c r="M172" s="38"/>
      <c r="N172" s="38"/>
      <c r="O172" s="38"/>
      <c r="P172" s="38"/>
      <c r="Q172" s="38"/>
      <c r="R172" s="38"/>
      <c r="S172" s="38"/>
      <c r="T172" s="38"/>
      <c r="U172" s="38"/>
      <c r="V172" s="38"/>
      <c r="W172" s="38"/>
      <c r="X172" s="38"/>
      <c r="Y172" s="38"/>
      <c r="Z172" s="38"/>
    </row>
    <row r="173" ht="15.75" customHeight="1">
      <c r="A173" s="38"/>
      <c r="B173" s="1"/>
      <c r="C173" s="1"/>
      <c r="D173" s="1"/>
      <c r="E173" s="1"/>
      <c r="F173" s="1"/>
      <c r="G173" s="38"/>
      <c r="H173" s="38"/>
      <c r="I173" s="38"/>
      <c r="J173" s="38"/>
      <c r="K173" s="38"/>
      <c r="L173" s="38"/>
      <c r="M173" s="38"/>
      <c r="N173" s="38"/>
      <c r="O173" s="38"/>
      <c r="P173" s="38"/>
      <c r="Q173" s="38"/>
      <c r="R173" s="38"/>
      <c r="S173" s="38"/>
      <c r="T173" s="38"/>
      <c r="U173" s="38"/>
      <c r="V173" s="38"/>
      <c r="W173" s="38"/>
      <c r="X173" s="38"/>
      <c r="Y173" s="38"/>
      <c r="Z173" s="38"/>
    </row>
    <row r="174" ht="15.75" customHeight="1">
      <c r="A174" s="38"/>
      <c r="B174" s="1"/>
      <c r="C174" s="1"/>
      <c r="D174" s="1"/>
      <c r="E174" s="1"/>
      <c r="F174" s="1"/>
      <c r="G174" s="38"/>
      <c r="H174" s="38"/>
      <c r="I174" s="38"/>
      <c r="J174" s="38"/>
      <c r="K174" s="38"/>
      <c r="L174" s="38"/>
      <c r="M174" s="38"/>
      <c r="N174" s="38"/>
      <c r="O174" s="38"/>
      <c r="P174" s="38"/>
      <c r="Q174" s="38"/>
      <c r="R174" s="38"/>
      <c r="S174" s="38"/>
      <c r="T174" s="38"/>
      <c r="U174" s="38"/>
      <c r="V174" s="38"/>
      <c r="W174" s="38"/>
      <c r="X174" s="38"/>
      <c r="Y174" s="38"/>
      <c r="Z174" s="38"/>
    </row>
    <row r="175" ht="15.75" customHeight="1">
      <c r="A175" s="38"/>
      <c r="B175" s="1"/>
      <c r="C175" s="1"/>
      <c r="D175" s="1"/>
      <c r="E175" s="1"/>
      <c r="F175" s="1"/>
      <c r="G175" s="38"/>
      <c r="H175" s="38"/>
      <c r="I175" s="38"/>
      <c r="J175" s="38"/>
      <c r="K175" s="38"/>
      <c r="L175" s="38"/>
      <c r="M175" s="38"/>
      <c r="N175" s="38"/>
      <c r="O175" s="38"/>
      <c r="P175" s="38"/>
      <c r="Q175" s="38"/>
      <c r="R175" s="38"/>
      <c r="S175" s="38"/>
      <c r="T175" s="38"/>
      <c r="U175" s="38"/>
      <c r="V175" s="38"/>
      <c r="W175" s="38"/>
      <c r="X175" s="38"/>
      <c r="Y175" s="38"/>
      <c r="Z175" s="38"/>
    </row>
    <row r="176" ht="15.75" customHeight="1">
      <c r="A176" s="38"/>
      <c r="B176" s="1"/>
      <c r="C176" s="1"/>
      <c r="D176" s="1"/>
      <c r="E176" s="1"/>
      <c r="F176" s="1"/>
      <c r="G176" s="38"/>
      <c r="H176" s="38"/>
      <c r="I176" s="38"/>
      <c r="J176" s="38"/>
      <c r="K176" s="38"/>
      <c r="L176" s="38"/>
      <c r="M176" s="38"/>
      <c r="N176" s="38"/>
      <c r="O176" s="38"/>
      <c r="P176" s="38"/>
      <c r="Q176" s="38"/>
      <c r="R176" s="38"/>
      <c r="S176" s="38"/>
      <c r="T176" s="38"/>
      <c r="U176" s="38"/>
      <c r="V176" s="38"/>
      <c r="W176" s="38"/>
      <c r="X176" s="38"/>
      <c r="Y176" s="38"/>
      <c r="Z176" s="38"/>
    </row>
    <row r="177" ht="15.75" customHeight="1">
      <c r="A177" s="38"/>
      <c r="B177" s="1"/>
      <c r="C177" s="1"/>
      <c r="D177" s="1"/>
      <c r="E177" s="1"/>
      <c r="F177" s="1"/>
      <c r="G177" s="38"/>
      <c r="H177" s="38"/>
      <c r="I177" s="38"/>
      <c r="J177" s="38"/>
      <c r="K177" s="38"/>
      <c r="L177" s="38"/>
      <c r="M177" s="38"/>
      <c r="N177" s="38"/>
      <c r="O177" s="38"/>
      <c r="P177" s="38"/>
      <c r="Q177" s="38"/>
      <c r="R177" s="38"/>
      <c r="S177" s="38"/>
      <c r="T177" s="38"/>
      <c r="U177" s="38"/>
      <c r="V177" s="38"/>
      <c r="W177" s="38"/>
      <c r="X177" s="38"/>
      <c r="Y177" s="38"/>
      <c r="Z177" s="38"/>
    </row>
    <row r="178" ht="15.75" customHeight="1">
      <c r="A178" s="38"/>
      <c r="B178" s="1"/>
      <c r="C178" s="1"/>
      <c r="D178" s="1"/>
      <c r="E178" s="1"/>
      <c r="F178" s="1"/>
      <c r="G178" s="38"/>
      <c r="H178" s="38"/>
      <c r="I178" s="38"/>
      <c r="J178" s="38"/>
      <c r="K178" s="38"/>
      <c r="L178" s="38"/>
      <c r="M178" s="38"/>
      <c r="N178" s="38"/>
      <c r="O178" s="38"/>
      <c r="P178" s="38"/>
      <c r="Q178" s="38"/>
      <c r="R178" s="38"/>
      <c r="S178" s="38"/>
      <c r="T178" s="38"/>
      <c r="U178" s="38"/>
      <c r="V178" s="38"/>
      <c r="W178" s="38"/>
      <c r="X178" s="38"/>
      <c r="Y178" s="38"/>
      <c r="Z178" s="38"/>
    </row>
    <row r="179" ht="15.75" customHeight="1">
      <c r="A179" s="38"/>
      <c r="B179" s="1"/>
      <c r="C179" s="1"/>
      <c r="D179" s="1"/>
      <c r="E179" s="1"/>
      <c r="F179" s="1"/>
      <c r="G179" s="38"/>
      <c r="H179" s="38"/>
      <c r="I179" s="38"/>
      <c r="J179" s="38"/>
      <c r="K179" s="38"/>
      <c r="L179" s="38"/>
      <c r="M179" s="38"/>
      <c r="N179" s="38"/>
      <c r="O179" s="38"/>
      <c r="P179" s="38"/>
      <c r="Q179" s="38"/>
      <c r="R179" s="38"/>
      <c r="S179" s="38"/>
      <c r="T179" s="38"/>
      <c r="U179" s="38"/>
      <c r="V179" s="38"/>
      <c r="W179" s="38"/>
      <c r="X179" s="38"/>
      <c r="Y179" s="38"/>
      <c r="Z179" s="38"/>
    </row>
    <row r="180" ht="15.75" customHeight="1">
      <c r="A180" s="38"/>
      <c r="B180" s="1"/>
      <c r="C180" s="1"/>
      <c r="D180" s="1"/>
      <c r="E180" s="1"/>
      <c r="F180" s="1"/>
      <c r="G180" s="38"/>
      <c r="H180" s="38"/>
      <c r="I180" s="38"/>
      <c r="J180" s="38"/>
      <c r="K180" s="38"/>
      <c r="L180" s="38"/>
      <c r="M180" s="38"/>
      <c r="N180" s="38"/>
      <c r="O180" s="38"/>
      <c r="P180" s="38"/>
      <c r="Q180" s="38"/>
      <c r="R180" s="38"/>
      <c r="S180" s="38"/>
      <c r="T180" s="38"/>
      <c r="U180" s="38"/>
      <c r="V180" s="38"/>
      <c r="W180" s="38"/>
      <c r="X180" s="38"/>
      <c r="Y180" s="38"/>
      <c r="Z180" s="38"/>
    </row>
    <row r="181" ht="15.75" customHeight="1">
      <c r="A181" s="38"/>
      <c r="B181" s="1"/>
      <c r="C181" s="1"/>
      <c r="D181" s="1"/>
      <c r="E181" s="1"/>
      <c r="F181" s="1"/>
      <c r="G181" s="38"/>
      <c r="H181" s="38"/>
      <c r="I181" s="38"/>
      <c r="J181" s="38"/>
      <c r="K181" s="38"/>
      <c r="L181" s="38"/>
      <c r="M181" s="38"/>
      <c r="N181" s="38"/>
      <c r="O181" s="38"/>
      <c r="P181" s="38"/>
      <c r="Q181" s="38"/>
      <c r="R181" s="38"/>
      <c r="S181" s="38"/>
      <c r="T181" s="38"/>
      <c r="U181" s="38"/>
      <c r="V181" s="38"/>
      <c r="W181" s="38"/>
      <c r="X181" s="38"/>
      <c r="Y181" s="38"/>
      <c r="Z181" s="38"/>
    </row>
    <row r="182" ht="15.75" customHeight="1">
      <c r="A182" s="38"/>
      <c r="B182" s="1"/>
      <c r="C182" s="1"/>
      <c r="D182" s="1"/>
      <c r="E182" s="1"/>
      <c r="F182" s="1"/>
      <c r="G182" s="38"/>
      <c r="H182" s="38"/>
      <c r="I182" s="38"/>
      <c r="J182" s="38"/>
      <c r="K182" s="38"/>
      <c r="L182" s="38"/>
      <c r="M182" s="38"/>
      <c r="N182" s="38"/>
      <c r="O182" s="38"/>
      <c r="P182" s="38"/>
      <c r="Q182" s="38"/>
      <c r="R182" s="38"/>
      <c r="S182" s="38"/>
      <c r="T182" s="38"/>
      <c r="U182" s="38"/>
      <c r="V182" s="38"/>
      <c r="W182" s="38"/>
      <c r="X182" s="38"/>
      <c r="Y182" s="38"/>
      <c r="Z182" s="38"/>
    </row>
    <row r="183" ht="15.75" customHeight="1">
      <c r="A183" s="38"/>
      <c r="B183" s="1"/>
      <c r="C183" s="1"/>
      <c r="D183" s="1"/>
      <c r="E183" s="1"/>
      <c r="F183" s="1"/>
      <c r="G183" s="38"/>
      <c r="H183" s="38"/>
      <c r="I183" s="38"/>
      <c r="J183" s="38"/>
      <c r="K183" s="38"/>
      <c r="L183" s="38"/>
      <c r="M183" s="38"/>
      <c r="N183" s="38"/>
      <c r="O183" s="38"/>
      <c r="P183" s="38"/>
      <c r="Q183" s="38"/>
      <c r="R183" s="38"/>
      <c r="S183" s="38"/>
      <c r="T183" s="38"/>
      <c r="U183" s="38"/>
      <c r="V183" s="38"/>
      <c r="W183" s="38"/>
      <c r="X183" s="38"/>
      <c r="Y183" s="38"/>
      <c r="Z183" s="38"/>
    </row>
    <row r="184" ht="15.75" customHeight="1">
      <c r="A184" s="38"/>
      <c r="B184" s="1"/>
      <c r="C184" s="1"/>
      <c r="D184" s="1"/>
      <c r="E184" s="1"/>
      <c r="F184" s="1"/>
      <c r="G184" s="38"/>
      <c r="H184" s="38"/>
      <c r="I184" s="38"/>
      <c r="J184" s="38"/>
      <c r="K184" s="38"/>
      <c r="L184" s="38"/>
      <c r="M184" s="38"/>
      <c r="N184" s="38"/>
      <c r="O184" s="38"/>
      <c r="P184" s="38"/>
      <c r="Q184" s="38"/>
      <c r="R184" s="38"/>
      <c r="S184" s="38"/>
      <c r="T184" s="38"/>
      <c r="U184" s="38"/>
      <c r="V184" s="38"/>
      <c r="W184" s="38"/>
      <c r="X184" s="38"/>
      <c r="Y184" s="38"/>
      <c r="Z184" s="38"/>
    </row>
    <row r="185" ht="15.75" customHeight="1">
      <c r="A185" s="38"/>
      <c r="B185" s="1"/>
      <c r="C185" s="1"/>
      <c r="D185" s="1"/>
      <c r="E185" s="1"/>
      <c r="F185" s="1"/>
      <c r="G185" s="38"/>
      <c r="H185" s="38"/>
      <c r="I185" s="38"/>
      <c r="J185" s="38"/>
      <c r="K185" s="38"/>
      <c r="L185" s="38"/>
      <c r="M185" s="38"/>
      <c r="N185" s="38"/>
      <c r="O185" s="38"/>
      <c r="P185" s="38"/>
      <c r="Q185" s="38"/>
      <c r="R185" s="38"/>
      <c r="S185" s="38"/>
      <c r="T185" s="38"/>
      <c r="U185" s="38"/>
      <c r="V185" s="38"/>
      <c r="W185" s="38"/>
      <c r="X185" s="38"/>
      <c r="Y185" s="38"/>
      <c r="Z185" s="38"/>
    </row>
    <row r="186" ht="15.75" customHeight="1">
      <c r="A186" s="38"/>
      <c r="B186" s="1"/>
      <c r="C186" s="1"/>
      <c r="D186" s="1"/>
      <c r="E186" s="1"/>
      <c r="F186" s="1"/>
      <c r="G186" s="38"/>
      <c r="H186" s="38"/>
      <c r="I186" s="38"/>
      <c r="J186" s="38"/>
      <c r="K186" s="38"/>
      <c r="L186" s="38"/>
      <c r="M186" s="38"/>
      <c r="N186" s="38"/>
      <c r="O186" s="38"/>
      <c r="P186" s="38"/>
      <c r="Q186" s="38"/>
      <c r="R186" s="38"/>
      <c r="S186" s="38"/>
      <c r="T186" s="38"/>
      <c r="U186" s="38"/>
      <c r="V186" s="38"/>
      <c r="W186" s="38"/>
      <c r="X186" s="38"/>
      <c r="Y186" s="38"/>
      <c r="Z186" s="38"/>
    </row>
    <row r="187" ht="15.75" customHeight="1">
      <c r="A187" s="38"/>
      <c r="B187" s="1"/>
      <c r="C187" s="1"/>
      <c r="D187" s="1"/>
      <c r="E187" s="1"/>
      <c r="F187" s="1"/>
      <c r="G187" s="38"/>
      <c r="H187" s="38"/>
      <c r="I187" s="38"/>
      <c r="J187" s="38"/>
      <c r="K187" s="38"/>
      <c r="L187" s="38"/>
      <c r="M187" s="38"/>
      <c r="N187" s="38"/>
      <c r="O187" s="38"/>
      <c r="P187" s="38"/>
      <c r="Q187" s="38"/>
      <c r="R187" s="38"/>
      <c r="S187" s="38"/>
      <c r="T187" s="38"/>
      <c r="U187" s="38"/>
      <c r="V187" s="38"/>
      <c r="W187" s="38"/>
      <c r="X187" s="38"/>
      <c r="Y187" s="38"/>
      <c r="Z187" s="38"/>
    </row>
    <row r="188" ht="15.75" customHeight="1">
      <c r="A188" s="38"/>
      <c r="B188" s="1"/>
      <c r="C188" s="1"/>
      <c r="D188" s="1"/>
      <c r="E188" s="1"/>
      <c r="F188" s="1"/>
      <c r="G188" s="38"/>
      <c r="H188" s="38"/>
      <c r="I188" s="38"/>
      <c r="J188" s="38"/>
      <c r="K188" s="38"/>
      <c r="L188" s="38"/>
      <c r="M188" s="38"/>
      <c r="N188" s="38"/>
      <c r="O188" s="38"/>
      <c r="P188" s="38"/>
      <c r="Q188" s="38"/>
      <c r="R188" s="38"/>
      <c r="S188" s="38"/>
      <c r="T188" s="38"/>
      <c r="U188" s="38"/>
      <c r="V188" s="38"/>
      <c r="W188" s="38"/>
      <c r="X188" s="38"/>
      <c r="Y188" s="38"/>
      <c r="Z188" s="38"/>
    </row>
    <row r="189" ht="15.75" customHeight="1">
      <c r="A189" s="38"/>
      <c r="B189" s="1"/>
      <c r="C189" s="1"/>
      <c r="D189" s="1"/>
      <c r="E189" s="1"/>
      <c r="F189" s="1"/>
      <c r="G189" s="38"/>
      <c r="H189" s="38"/>
      <c r="I189" s="38"/>
      <c r="J189" s="38"/>
      <c r="K189" s="38"/>
      <c r="L189" s="38"/>
      <c r="M189" s="38"/>
      <c r="N189" s="38"/>
      <c r="O189" s="38"/>
      <c r="P189" s="38"/>
      <c r="Q189" s="38"/>
      <c r="R189" s="38"/>
      <c r="S189" s="38"/>
      <c r="T189" s="38"/>
      <c r="U189" s="38"/>
      <c r="V189" s="38"/>
      <c r="W189" s="38"/>
      <c r="X189" s="38"/>
      <c r="Y189" s="38"/>
      <c r="Z189" s="38"/>
    </row>
    <row r="190" ht="15.75" customHeight="1">
      <c r="A190" s="38"/>
      <c r="B190" s="1"/>
      <c r="C190" s="1"/>
      <c r="D190" s="1"/>
      <c r="E190" s="1"/>
      <c r="F190" s="1"/>
      <c r="G190" s="38"/>
      <c r="H190" s="38"/>
      <c r="I190" s="38"/>
      <c r="J190" s="38"/>
      <c r="K190" s="38"/>
      <c r="L190" s="38"/>
      <c r="M190" s="38"/>
      <c r="N190" s="38"/>
      <c r="O190" s="38"/>
      <c r="P190" s="38"/>
      <c r="Q190" s="38"/>
      <c r="R190" s="38"/>
      <c r="S190" s="38"/>
      <c r="T190" s="38"/>
      <c r="U190" s="38"/>
      <c r="V190" s="38"/>
      <c r="W190" s="38"/>
      <c r="X190" s="38"/>
      <c r="Y190" s="38"/>
      <c r="Z190" s="38"/>
    </row>
    <row r="191" ht="15.75" customHeight="1">
      <c r="A191" s="38"/>
      <c r="B191" s="1"/>
      <c r="C191" s="1"/>
      <c r="D191" s="1"/>
      <c r="E191" s="1"/>
      <c r="F191" s="1"/>
      <c r="G191" s="38"/>
      <c r="H191" s="38"/>
      <c r="I191" s="38"/>
      <c r="J191" s="38"/>
      <c r="K191" s="38"/>
      <c r="L191" s="38"/>
      <c r="M191" s="38"/>
      <c r="N191" s="38"/>
      <c r="O191" s="38"/>
      <c r="P191" s="38"/>
      <c r="Q191" s="38"/>
      <c r="R191" s="38"/>
      <c r="S191" s="38"/>
      <c r="T191" s="38"/>
      <c r="U191" s="38"/>
      <c r="V191" s="38"/>
      <c r="W191" s="38"/>
      <c r="X191" s="38"/>
      <c r="Y191" s="38"/>
      <c r="Z191" s="38"/>
    </row>
    <row r="192" ht="15.75" customHeight="1">
      <c r="A192" s="38"/>
      <c r="B192" s="1"/>
      <c r="C192" s="1"/>
      <c r="D192" s="1"/>
      <c r="E192" s="1"/>
      <c r="F192" s="1"/>
      <c r="G192" s="38"/>
      <c r="H192" s="38"/>
      <c r="I192" s="38"/>
      <c r="J192" s="38"/>
      <c r="K192" s="38"/>
      <c r="L192" s="38"/>
      <c r="M192" s="38"/>
      <c r="N192" s="38"/>
      <c r="O192" s="38"/>
      <c r="P192" s="38"/>
      <c r="Q192" s="38"/>
      <c r="R192" s="38"/>
      <c r="S192" s="38"/>
      <c r="T192" s="38"/>
      <c r="U192" s="38"/>
      <c r="V192" s="38"/>
      <c r="W192" s="38"/>
      <c r="X192" s="38"/>
      <c r="Y192" s="38"/>
      <c r="Z192" s="38"/>
    </row>
    <row r="193" ht="15.75" customHeight="1">
      <c r="A193" s="38"/>
      <c r="B193" s="1"/>
      <c r="C193" s="1"/>
      <c r="D193" s="1"/>
      <c r="E193" s="1"/>
      <c r="F193" s="1"/>
      <c r="G193" s="38"/>
      <c r="H193" s="38"/>
      <c r="I193" s="38"/>
      <c r="J193" s="38"/>
      <c r="K193" s="38"/>
      <c r="L193" s="38"/>
      <c r="M193" s="38"/>
      <c r="N193" s="38"/>
      <c r="O193" s="38"/>
      <c r="P193" s="38"/>
      <c r="Q193" s="38"/>
      <c r="R193" s="38"/>
      <c r="S193" s="38"/>
      <c r="T193" s="38"/>
      <c r="U193" s="38"/>
      <c r="V193" s="38"/>
      <c r="W193" s="38"/>
      <c r="X193" s="38"/>
      <c r="Y193" s="38"/>
      <c r="Z193" s="38"/>
    </row>
    <row r="194" ht="15.75" customHeight="1">
      <c r="A194" s="38"/>
      <c r="B194" s="1"/>
      <c r="C194" s="1"/>
      <c r="D194" s="1"/>
      <c r="E194" s="1"/>
      <c r="F194" s="1"/>
      <c r="G194" s="38"/>
      <c r="H194" s="38"/>
      <c r="I194" s="38"/>
      <c r="J194" s="38"/>
      <c r="K194" s="38"/>
      <c r="L194" s="38"/>
      <c r="M194" s="38"/>
      <c r="N194" s="38"/>
      <c r="O194" s="38"/>
      <c r="P194" s="38"/>
      <c r="Q194" s="38"/>
      <c r="R194" s="38"/>
      <c r="S194" s="38"/>
      <c r="T194" s="38"/>
      <c r="U194" s="38"/>
      <c r="V194" s="38"/>
      <c r="W194" s="38"/>
      <c r="X194" s="38"/>
      <c r="Y194" s="38"/>
      <c r="Z194" s="38"/>
    </row>
    <row r="195" ht="15.75" customHeight="1">
      <c r="A195" s="38"/>
      <c r="B195" s="1"/>
      <c r="C195" s="1"/>
      <c r="D195" s="1"/>
      <c r="E195" s="1"/>
      <c r="F195" s="1"/>
      <c r="G195" s="38"/>
      <c r="H195" s="38"/>
      <c r="I195" s="38"/>
      <c r="J195" s="38"/>
      <c r="K195" s="38"/>
      <c r="L195" s="38"/>
      <c r="M195" s="38"/>
      <c r="N195" s="38"/>
      <c r="O195" s="38"/>
      <c r="P195" s="38"/>
      <c r="Q195" s="38"/>
      <c r="R195" s="38"/>
      <c r="S195" s="38"/>
      <c r="T195" s="38"/>
      <c r="U195" s="38"/>
      <c r="V195" s="38"/>
      <c r="W195" s="38"/>
      <c r="X195" s="38"/>
      <c r="Y195" s="38"/>
      <c r="Z195" s="38"/>
    </row>
    <row r="196" ht="15.75" customHeight="1">
      <c r="A196" s="38"/>
      <c r="B196" s="1"/>
      <c r="C196" s="1"/>
      <c r="D196" s="1"/>
      <c r="E196" s="1"/>
      <c r="F196" s="1"/>
      <c r="G196" s="38"/>
      <c r="H196" s="38"/>
      <c r="I196" s="38"/>
      <c r="J196" s="38"/>
      <c r="K196" s="38"/>
      <c r="L196" s="38"/>
      <c r="M196" s="38"/>
      <c r="N196" s="38"/>
      <c r="O196" s="38"/>
      <c r="P196" s="38"/>
      <c r="Q196" s="38"/>
      <c r="R196" s="38"/>
      <c r="S196" s="38"/>
      <c r="T196" s="38"/>
      <c r="U196" s="38"/>
      <c r="V196" s="38"/>
      <c r="W196" s="38"/>
      <c r="X196" s="38"/>
      <c r="Y196" s="38"/>
      <c r="Z196" s="38"/>
    </row>
    <row r="197" ht="15.75" customHeight="1">
      <c r="A197" s="38"/>
      <c r="B197" s="1"/>
      <c r="C197" s="1"/>
      <c r="D197" s="1"/>
      <c r="E197" s="1"/>
      <c r="F197" s="1"/>
      <c r="G197" s="38"/>
      <c r="H197" s="38"/>
      <c r="I197" s="38"/>
      <c r="J197" s="38"/>
      <c r="K197" s="38"/>
      <c r="L197" s="38"/>
      <c r="M197" s="38"/>
      <c r="N197" s="38"/>
      <c r="O197" s="38"/>
      <c r="P197" s="38"/>
      <c r="Q197" s="38"/>
      <c r="R197" s="38"/>
      <c r="S197" s="38"/>
      <c r="T197" s="38"/>
      <c r="U197" s="38"/>
      <c r="V197" s="38"/>
      <c r="W197" s="38"/>
      <c r="X197" s="38"/>
      <c r="Y197" s="38"/>
      <c r="Z197" s="38"/>
    </row>
    <row r="198" ht="15.75" customHeight="1">
      <c r="A198" s="38"/>
      <c r="B198" s="1"/>
      <c r="C198" s="1"/>
      <c r="D198" s="1"/>
      <c r="E198" s="1"/>
      <c r="F198" s="1"/>
      <c r="G198" s="38"/>
      <c r="H198" s="38"/>
      <c r="I198" s="38"/>
      <c r="J198" s="38"/>
      <c r="K198" s="38"/>
      <c r="L198" s="38"/>
      <c r="M198" s="38"/>
      <c r="N198" s="38"/>
      <c r="O198" s="38"/>
      <c r="P198" s="38"/>
      <c r="Q198" s="38"/>
      <c r="R198" s="38"/>
      <c r="S198" s="38"/>
      <c r="T198" s="38"/>
      <c r="U198" s="38"/>
      <c r="V198" s="38"/>
      <c r="W198" s="38"/>
      <c r="X198" s="38"/>
      <c r="Y198" s="38"/>
      <c r="Z198" s="38"/>
    </row>
    <row r="199" ht="15.75" customHeight="1">
      <c r="A199" s="38"/>
      <c r="B199" s="1"/>
      <c r="C199" s="1"/>
      <c r="D199" s="1"/>
      <c r="E199" s="1"/>
      <c r="F199" s="1"/>
      <c r="G199" s="38"/>
      <c r="H199" s="38"/>
      <c r="I199" s="38"/>
      <c r="J199" s="38"/>
      <c r="K199" s="38"/>
      <c r="L199" s="38"/>
      <c r="M199" s="38"/>
      <c r="N199" s="38"/>
      <c r="O199" s="38"/>
      <c r="P199" s="38"/>
      <c r="Q199" s="38"/>
      <c r="R199" s="38"/>
      <c r="S199" s="38"/>
      <c r="T199" s="38"/>
      <c r="U199" s="38"/>
      <c r="V199" s="38"/>
      <c r="W199" s="38"/>
      <c r="X199" s="38"/>
      <c r="Y199" s="38"/>
      <c r="Z199" s="38"/>
    </row>
    <row r="200" ht="15.75" customHeight="1">
      <c r="A200" s="38"/>
      <c r="B200" s="1"/>
      <c r="C200" s="1"/>
      <c r="D200" s="1"/>
      <c r="E200" s="1"/>
      <c r="F200" s="1"/>
      <c r="G200" s="38"/>
      <c r="H200" s="38"/>
      <c r="I200" s="38"/>
      <c r="J200" s="38"/>
      <c r="K200" s="38"/>
      <c r="L200" s="38"/>
      <c r="M200" s="38"/>
      <c r="N200" s="38"/>
      <c r="O200" s="38"/>
      <c r="P200" s="38"/>
      <c r="Q200" s="38"/>
      <c r="R200" s="38"/>
      <c r="S200" s="38"/>
      <c r="T200" s="38"/>
      <c r="U200" s="38"/>
      <c r="V200" s="38"/>
      <c r="W200" s="38"/>
      <c r="X200" s="38"/>
      <c r="Y200" s="38"/>
      <c r="Z200" s="38"/>
    </row>
    <row r="201" ht="15.75" customHeight="1">
      <c r="A201" s="38"/>
      <c r="B201" s="1"/>
      <c r="C201" s="1"/>
      <c r="D201" s="1"/>
      <c r="E201" s="1"/>
      <c r="F201" s="1"/>
      <c r="G201" s="38"/>
      <c r="H201" s="38"/>
      <c r="I201" s="38"/>
      <c r="J201" s="38"/>
      <c r="K201" s="38"/>
      <c r="L201" s="38"/>
      <c r="M201" s="38"/>
      <c r="N201" s="38"/>
      <c r="O201" s="38"/>
      <c r="P201" s="38"/>
      <c r="Q201" s="38"/>
      <c r="R201" s="38"/>
      <c r="S201" s="38"/>
      <c r="T201" s="38"/>
      <c r="U201" s="38"/>
      <c r="V201" s="38"/>
      <c r="W201" s="38"/>
      <c r="X201" s="38"/>
      <c r="Y201" s="38"/>
      <c r="Z201" s="38"/>
    </row>
    <row r="202" ht="15.75" customHeight="1">
      <c r="A202" s="38"/>
      <c r="B202" s="1"/>
      <c r="C202" s="1"/>
      <c r="D202" s="1"/>
      <c r="E202" s="1"/>
      <c r="F202" s="1"/>
      <c r="G202" s="38"/>
      <c r="H202" s="38"/>
      <c r="I202" s="38"/>
      <c r="J202" s="38"/>
      <c r="K202" s="38"/>
      <c r="L202" s="38"/>
      <c r="M202" s="38"/>
      <c r="N202" s="38"/>
      <c r="O202" s="38"/>
      <c r="P202" s="38"/>
      <c r="Q202" s="38"/>
      <c r="R202" s="38"/>
      <c r="S202" s="38"/>
      <c r="T202" s="38"/>
      <c r="U202" s="38"/>
      <c r="V202" s="38"/>
      <c r="W202" s="38"/>
      <c r="X202" s="38"/>
      <c r="Y202" s="38"/>
      <c r="Z202" s="38"/>
    </row>
    <row r="203" ht="15.75" customHeight="1">
      <c r="A203" s="38"/>
      <c r="B203" s="1"/>
      <c r="C203" s="1"/>
      <c r="D203" s="1"/>
      <c r="E203" s="1"/>
      <c r="F203" s="1"/>
      <c r="G203" s="38"/>
      <c r="H203" s="38"/>
      <c r="I203" s="38"/>
      <c r="J203" s="38"/>
      <c r="K203" s="38"/>
      <c r="L203" s="38"/>
      <c r="M203" s="38"/>
      <c r="N203" s="38"/>
      <c r="O203" s="38"/>
      <c r="P203" s="38"/>
      <c r="Q203" s="38"/>
      <c r="R203" s="38"/>
      <c r="S203" s="38"/>
      <c r="T203" s="38"/>
      <c r="U203" s="38"/>
      <c r="V203" s="38"/>
      <c r="W203" s="38"/>
      <c r="X203" s="38"/>
      <c r="Y203" s="38"/>
      <c r="Z203" s="38"/>
    </row>
    <row r="204" ht="15.75" customHeight="1">
      <c r="A204" s="38"/>
      <c r="B204" s="1"/>
      <c r="C204" s="1"/>
      <c r="D204" s="1"/>
      <c r="E204" s="1"/>
      <c r="F204" s="1"/>
      <c r="G204" s="38"/>
      <c r="H204" s="38"/>
      <c r="I204" s="38"/>
      <c r="J204" s="38"/>
      <c r="K204" s="38"/>
      <c r="L204" s="38"/>
      <c r="M204" s="38"/>
      <c r="N204" s="38"/>
      <c r="O204" s="38"/>
      <c r="P204" s="38"/>
      <c r="Q204" s="38"/>
      <c r="R204" s="38"/>
      <c r="S204" s="38"/>
      <c r="T204" s="38"/>
      <c r="U204" s="38"/>
      <c r="V204" s="38"/>
      <c r="W204" s="38"/>
      <c r="X204" s="38"/>
      <c r="Y204" s="38"/>
      <c r="Z204" s="38"/>
    </row>
    <row r="205" ht="15.75" customHeight="1">
      <c r="A205" s="38"/>
      <c r="B205" s="1"/>
      <c r="C205" s="1"/>
      <c r="D205" s="1"/>
      <c r="E205" s="1"/>
      <c r="F205" s="1"/>
      <c r="G205" s="38"/>
      <c r="H205" s="38"/>
      <c r="I205" s="38"/>
      <c r="J205" s="38"/>
      <c r="K205" s="38"/>
      <c r="L205" s="38"/>
      <c r="M205" s="38"/>
      <c r="N205" s="38"/>
      <c r="O205" s="38"/>
      <c r="P205" s="38"/>
      <c r="Q205" s="38"/>
      <c r="R205" s="38"/>
      <c r="S205" s="38"/>
      <c r="T205" s="38"/>
      <c r="U205" s="38"/>
      <c r="V205" s="38"/>
      <c r="W205" s="38"/>
      <c r="X205" s="38"/>
      <c r="Y205" s="38"/>
      <c r="Z205" s="38"/>
    </row>
    <row r="206" ht="15.75" customHeight="1">
      <c r="A206" s="38"/>
      <c r="B206" s="1"/>
      <c r="C206" s="1"/>
      <c r="D206" s="1"/>
      <c r="E206" s="1"/>
      <c r="F206" s="1"/>
      <c r="G206" s="38"/>
      <c r="H206" s="38"/>
      <c r="I206" s="38"/>
      <c r="J206" s="38"/>
      <c r="K206" s="38"/>
      <c r="L206" s="38"/>
      <c r="M206" s="38"/>
      <c r="N206" s="38"/>
      <c r="O206" s="38"/>
      <c r="P206" s="38"/>
      <c r="Q206" s="38"/>
      <c r="R206" s="38"/>
      <c r="S206" s="38"/>
      <c r="T206" s="38"/>
      <c r="U206" s="38"/>
      <c r="V206" s="38"/>
      <c r="W206" s="38"/>
      <c r="X206" s="38"/>
      <c r="Y206" s="38"/>
      <c r="Z206" s="38"/>
    </row>
    <row r="207" ht="15.75" customHeight="1">
      <c r="A207" s="38"/>
      <c r="B207" s="1"/>
      <c r="C207" s="1"/>
      <c r="D207" s="1"/>
      <c r="E207" s="1"/>
      <c r="F207" s="1"/>
      <c r="G207" s="38"/>
      <c r="H207" s="38"/>
      <c r="I207" s="38"/>
      <c r="J207" s="38"/>
      <c r="K207" s="38"/>
      <c r="L207" s="38"/>
      <c r="M207" s="38"/>
      <c r="N207" s="38"/>
      <c r="O207" s="38"/>
      <c r="P207" s="38"/>
      <c r="Q207" s="38"/>
      <c r="R207" s="38"/>
      <c r="S207" s="38"/>
      <c r="T207" s="38"/>
      <c r="U207" s="38"/>
      <c r="V207" s="38"/>
      <c r="W207" s="38"/>
      <c r="X207" s="38"/>
      <c r="Y207" s="38"/>
      <c r="Z207" s="38"/>
    </row>
    <row r="208" ht="15.75" customHeight="1">
      <c r="A208" s="38"/>
      <c r="B208" s="1"/>
      <c r="C208" s="1"/>
      <c r="D208" s="1"/>
      <c r="E208" s="1"/>
      <c r="F208" s="1"/>
      <c r="G208" s="38"/>
      <c r="H208" s="38"/>
      <c r="I208" s="38"/>
      <c r="J208" s="38"/>
      <c r="K208" s="38"/>
      <c r="L208" s="38"/>
      <c r="M208" s="38"/>
      <c r="N208" s="38"/>
      <c r="O208" s="38"/>
      <c r="P208" s="38"/>
      <c r="Q208" s="38"/>
      <c r="R208" s="38"/>
      <c r="S208" s="38"/>
      <c r="T208" s="38"/>
      <c r="U208" s="38"/>
      <c r="V208" s="38"/>
      <c r="W208" s="38"/>
      <c r="X208" s="38"/>
      <c r="Y208" s="38"/>
      <c r="Z208" s="38"/>
    </row>
    <row r="209" ht="15.75" customHeight="1">
      <c r="A209" s="38"/>
      <c r="B209" s="1"/>
      <c r="C209" s="1"/>
      <c r="D209" s="1"/>
      <c r="E209" s="1"/>
      <c r="F209" s="1"/>
      <c r="G209" s="38"/>
      <c r="H209" s="38"/>
      <c r="I209" s="38"/>
      <c r="J209" s="38"/>
      <c r="K209" s="38"/>
      <c r="L209" s="38"/>
      <c r="M209" s="38"/>
      <c r="N209" s="38"/>
      <c r="O209" s="38"/>
      <c r="P209" s="38"/>
      <c r="Q209" s="38"/>
      <c r="R209" s="38"/>
      <c r="S209" s="38"/>
      <c r="T209" s="38"/>
      <c r="U209" s="38"/>
      <c r="V209" s="38"/>
      <c r="W209" s="38"/>
      <c r="X209" s="38"/>
      <c r="Y209" s="38"/>
      <c r="Z209" s="38"/>
    </row>
    <row r="210" ht="15.75" customHeight="1">
      <c r="A210" s="38"/>
      <c r="B210" s="1"/>
      <c r="C210" s="1"/>
      <c r="D210" s="1"/>
      <c r="E210" s="1"/>
      <c r="F210" s="1"/>
      <c r="G210" s="38"/>
      <c r="H210" s="38"/>
      <c r="I210" s="38"/>
      <c r="J210" s="38"/>
      <c r="K210" s="38"/>
      <c r="L210" s="38"/>
      <c r="M210" s="38"/>
      <c r="N210" s="38"/>
      <c r="O210" s="38"/>
      <c r="P210" s="38"/>
      <c r="Q210" s="38"/>
      <c r="R210" s="38"/>
      <c r="S210" s="38"/>
      <c r="T210" s="38"/>
      <c r="U210" s="38"/>
      <c r="V210" s="38"/>
      <c r="W210" s="38"/>
      <c r="X210" s="38"/>
      <c r="Y210" s="38"/>
      <c r="Z210" s="38"/>
    </row>
    <row r="211" ht="15.75" customHeight="1">
      <c r="A211" s="38"/>
      <c r="B211" s="1"/>
      <c r="C211" s="1"/>
      <c r="D211" s="1"/>
      <c r="E211" s="1"/>
      <c r="F211" s="1"/>
      <c r="G211" s="38"/>
      <c r="H211" s="38"/>
      <c r="I211" s="38"/>
      <c r="J211" s="38"/>
      <c r="K211" s="38"/>
      <c r="L211" s="38"/>
      <c r="M211" s="38"/>
      <c r="N211" s="38"/>
      <c r="O211" s="38"/>
      <c r="P211" s="38"/>
      <c r="Q211" s="38"/>
      <c r="R211" s="38"/>
      <c r="S211" s="38"/>
      <c r="T211" s="38"/>
      <c r="U211" s="38"/>
      <c r="V211" s="38"/>
      <c r="W211" s="38"/>
      <c r="X211" s="38"/>
      <c r="Y211" s="38"/>
      <c r="Z211" s="38"/>
    </row>
    <row r="212" ht="15.75" customHeight="1">
      <c r="A212" s="38"/>
      <c r="B212" s="1"/>
      <c r="C212" s="1"/>
      <c r="D212" s="1"/>
      <c r="E212" s="1"/>
      <c r="F212" s="1"/>
      <c r="G212" s="38"/>
      <c r="H212" s="38"/>
      <c r="I212" s="38"/>
      <c r="J212" s="38"/>
      <c r="K212" s="38"/>
      <c r="L212" s="38"/>
      <c r="M212" s="38"/>
      <c r="N212" s="38"/>
      <c r="O212" s="38"/>
      <c r="P212" s="38"/>
      <c r="Q212" s="38"/>
      <c r="R212" s="38"/>
      <c r="S212" s="38"/>
      <c r="T212" s="38"/>
      <c r="U212" s="38"/>
      <c r="V212" s="38"/>
      <c r="W212" s="38"/>
      <c r="X212" s="38"/>
      <c r="Y212" s="38"/>
      <c r="Z212" s="38"/>
    </row>
    <row r="213" ht="15.75" customHeight="1">
      <c r="A213" s="38"/>
      <c r="B213" s="1"/>
      <c r="C213" s="1"/>
      <c r="D213" s="1"/>
      <c r="E213" s="1"/>
      <c r="F213" s="1"/>
      <c r="G213" s="38"/>
      <c r="H213" s="38"/>
      <c r="I213" s="38"/>
      <c r="J213" s="38"/>
      <c r="K213" s="38"/>
      <c r="L213" s="38"/>
      <c r="M213" s="38"/>
      <c r="N213" s="38"/>
      <c r="O213" s="38"/>
      <c r="P213" s="38"/>
      <c r="Q213" s="38"/>
      <c r="R213" s="38"/>
      <c r="S213" s="38"/>
      <c r="T213" s="38"/>
      <c r="U213" s="38"/>
      <c r="V213" s="38"/>
      <c r="W213" s="38"/>
      <c r="X213" s="38"/>
      <c r="Y213" s="38"/>
      <c r="Z213" s="38"/>
    </row>
    <row r="214" ht="15.75" customHeight="1">
      <c r="A214" s="38"/>
      <c r="B214" s="1"/>
      <c r="C214" s="1"/>
      <c r="D214" s="1"/>
      <c r="E214" s="1"/>
      <c r="F214" s="1"/>
      <c r="G214" s="38"/>
      <c r="H214" s="38"/>
      <c r="I214" s="38"/>
      <c r="J214" s="38"/>
      <c r="K214" s="38"/>
      <c r="L214" s="38"/>
      <c r="M214" s="38"/>
      <c r="N214" s="38"/>
      <c r="O214" s="38"/>
      <c r="P214" s="38"/>
      <c r="Q214" s="38"/>
      <c r="R214" s="38"/>
      <c r="S214" s="38"/>
      <c r="T214" s="38"/>
      <c r="U214" s="38"/>
      <c r="V214" s="38"/>
      <c r="W214" s="38"/>
      <c r="X214" s="38"/>
      <c r="Y214" s="38"/>
      <c r="Z214" s="38"/>
    </row>
    <row r="215" ht="15.75" customHeight="1">
      <c r="A215" s="38"/>
      <c r="B215" s="1"/>
      <c r="C215" s="1"/>
      <c r="D215" s="1"/>
      <c r="E215" s="1"/>
      <c r="F215" s="1"/>
      <c r="G215" s="38"/>
      <c r="H215" s="38"/>
      <c r="I215" s="38"/>
      <c r="J215" s="38"/>
      <c r="K215" s="38"/>
      <c r="L215" s="38"/>
      <c r="M215" s="38"/>
      <c r="N215" s="38"/>
      <c r="O215" s="38"/>
      <c r="P215" s="38"/>
      <c r="Q215" s="38"/>
      <c r="R215" s="38"/>
      <c r="S215" s="38"/>
      <c r="T215" s="38"/>
      <c r="U215" s="38"/>
      <c r="V215" s="38"/>
      <c r="W215" s="38"/>
      <c r="X215" s="38"/>
      <c r="Y215" s="38"/>
      <c r="Z215" s="38"/>
    </row>
    <row r="216" ht="15.75" customHeight="1">
      <c r="A216" s="38"/>
      <c r="B216" s="1"/>
      <c r="C216" s="1"/>
      <c r="D216" s="1"/>
      <c r="E216" s="1"/>
      <c r="F216" s="1"/>
      <c r="G216" s="38"/>
      <c r="H216" s="38"/>
      <c r="I216" s="38"/>
      <c r="J216" s="38"/>
      <c r="K216" s="38"/>
      <c r="L216" s="38"/>
      <c r="M216" s="38"/>
      <c r="N216" s="38"/>
      <c r="O216" s="38"/>
      <c r="P216" s="38"/>
      <c r="Q216" s="38"/>
      <c r="R216" s="38"/>
      <c r="S216" s="38"/>
      <c r="T216" s="38"/>
      <c r="U216" s="38"/>
      <c r="V216" s="38"/>
      <c r="W216" s="38"/>
      <c r="X216" s="38"/>
      <c r="Y216" s="38"/>
      <c r="Z216" s="38"/>
    </row>
    <row r="217" ht="15.75" customHeight="1">
      <c r="A217" s="38"/>
      <c r="B217" s="1"/>
      <c r="C217" s="1"/>
      <c r="D217" s="1"/>
      <c r="E217" s="1"/>
      <c r="F217" s="1"/>
      <c r="G217" s="38"/>
      <c r="H217" s="38"/>
      <c r="I217" s="38"/>
      <c r="J217" s="38"/>
      <c r="K217" s="38"/>
      <c r="L217" s="38"/>
      <c r="M217" s="38"/>
      <c r="N217" s="38"/>
      <c r="O217" s="38"/>
      <c r="P217" s="38"/>
      <c r="Q217" s="38"/>
      <c r="R217" s="38"/>
      <c r="S217" s="38"/>
      <c r="T217" s="38"/>
      <c r="U217" s="38"/>
      <c r="V217" s="38"/>
      <c r="W217" s="38"/>
      <c r="X217" s="38"/>
      <c r="Y217" s="38"/>
      <c r="Z217" s="38"/>
    </row>
    <row r="218" ht="15.75" customHeight="1">
      <c r="A218" s="38"/>
      <c r="B218" s="1"/>
      <c r="C218" s="1"/>
      <c r="D218" s="1"/>
      <c r="E218" s="1"/>
      <c r="F218" s="1"/>
      <c r="G218" s="38"/>
      <c r="H218" s="38"/>
      <c r="I218" s="38"/>
      <c r="J218" s="38"/>
      <c r="K218" s="38"/>
      <c r="L218" s="38"/>
      <c r="M218" s="38"/>
      <c r="N218" s="38"/>
      <c r="O218" s="38"/>
      <c r="P218" s="38"/>
      <c r="Q218" s="38"/>
      <c r="R218" s="38"/>
      <c r="S218" s="38"/>
      <c r="T218" s="38"/>
      <c r="U218" s="38"/>
      <c r="V218" s="38"/>
      <c r="W218" s="38"/>
      <c r="X218" s="38"/>
      <c r="Y218" s="38"/>
      <c r="Z218" s="38"/>
    </row>
    <row r="219" ht="15.75" customHeight="1">
      <c r="A219" s="38"/>
      <c r="B219" s="1"/>
      <c r="C219" s="1"/>
      <c r="D219" s="1"/>
      <c r="E219" s="1"/>
      <c r="F219" s="1"/>
      <c r="G219" s="38"/>
      <c r="H219" s="38"/>
      <c r="I219" s="38"/>
      <c r="J219" s="38"/>
      <c r="K219" s="38"/>
      <c r="L219" s="38"/>
      <c r="M219" s="38"/>
      <c r="N219" s="38"/>
      <c r="O219" s="38"/>
      <c r="P219" s="38"/>
      <c r="Q219" s="38"/>
      <c r="R219" s="38"/>
      <c r="S219" s="38"/>
      <c r="T219" s="38"/>
      <c r="U219" s="38"/>
      <c r="V219" s="38"/>
      <c r="W219" s="38"/>
      <c r="X219" s="38"/>
      <c r="Y219" s="38"/>
      <c r="Z219" s="38"/>
    </row>
    <row r="220" ht="15.75" customHeight="1">
      <c r="A220" s="38"/>
      <c r="B220" s="1"/>
      <c r="C220" s="1"/>
      <c r="D220" s="1"/>
      <c r="E220" s="1"/>
      <c r="F220" s="1"/>
      <c r="G220" s="38"/>
      <c r="H220" s="38"/>
      <c r="I220" s="38"/>
      <c r="J220" s="38"/>
      <c r="K220" s="38"/>
      <c r="L220" s="38"/>
      <c r="M220" s="38"/>
      <c r="N220" s="38"/>
      <c r="O220" s="38"/>
      <c r="P220" s="38"/>
      <c r="Q220" s="38"/>
      <c r="R220" s="38"/>
      <c r="S220" s="38"/>
      <c r="T220" s="38"/>
      <c r="U220" s="38"/>
      <c r="V220" s="38"/>
      <c r="W220" s="38"/>
      <c r="X220" s="38"/>
      <c r="Y220" s="38"/>
      <c r="Z220" s="38"/>
    </row>
    <row r="221" ht="15.75" customHeight="1">
      <c r="A221" s="38"/>
      <c r="B221" s="1"/>
      <c r="C221" s="1"/>
      <c r="D221" s="1"/>
      <c r="E221" s="1"/>
      <c r="F221" s="1"/>
      <c r="G221" s="38"/>
      <c r="H221" s="38"/>
      <c r="I221" s="38"/>
      <c r="J221" s="38"/>
      <c r="K221" s="38"/>
      <c r="L221" s="38"/>
      <c r="M221" s="38"/>
      <c r="N221" s="38"/>
      <c r="O221" s="38"/>
      <c r="P221" s="38"/>
      <c r="Q221" s="38"/>
      <c r="R221" s="38"/>
      <c r="S221" s="38"/>
      <c r="T221" s="38"/>
      <c r="U221" s="38"/>
      <c r="V221" s="38"/>
      <c r="W221" s="38"/>
      <c r="X221" s="38"/>
      <c r="Y221" s="38"/>
      <c r="Z221" s="38"/>
    </row>
    <row r="222" ht="15.75" customHeight="1">
      <c r="A222" s="38"/>
      <c r="B222" s="1"/>
      <c r="C222" s="1"/>
      <c r="D222" s="1"/>
      <c r="E222" s="1"/>
      <c r="F222" s="1"/>
      <c r="G222" s="38"/>
      <c r="H222" s="38"/>
      <c r="I222" s="38"/>
      <c r="J222" s="38"/>
      <c r="K222" s="38"/>
      <c r="L222" s="38"/>
      <c r="M222" s="38"/>
      <c r="N222" s="38"/>
      <c r="O222" s="38"/>
      <c r="P222" s="38"/>
      <c r="Q222" s="38"/>
      <c r="R222" s="38"/>
      <c r="S222" s="38"/>
      <c r="T222" s="38"/>
      <c r="U222" s="38"/>
      <c r="V222" s="38"/>
      <c r="W222" s="38"/>
      <c r="X222" s="38"/>
      <c r="Y222" s="38"/>
      <c r="Z222" s="38"/>
    </row>
    <row r="223" ht="15.75" customHeight="1">
      <c r="A223" s="38"/>
      <c r="B223" s="1"/>
      <c r="C223" s="1"/>
      <c r="D223" s="1"/>
      <c r="E223" s="1"/>
      <c r="F223" s="1"/>
      <c r="G223" s="38"/>
      <c r="H223" s="38"/>
      <c r="I223" s="38"/>
      <c r="J223" s="38"/>
      <c r="K223" s="38"/>
      <c r="L223" s="38"/>
      <c r="M223" s="38"/>
      <c r="N223" s="38"/>
      <c r="O223" s="38"/>
      <c r="P223" s="38"/>
      <c r="Q223" s="38"/>
      <c r="R223" s="38"/>
      <c r="S223" s="38"/>
      <c r="T223" s="38"/>
      <c r="U223" s="38"/>
      <c r="V223" s="38"/>
      <c r="W223" s="38"/>
      <c r="X223" s="38"/>
      <c r="Y223" s="38"/>
      <c r="Z223" s="38"/>
    </row>
    <row r="224" ht="15.75" customHeight="1">
      <c r="A224" s="38"/>
      <c r="B224" s="1"/>
      <c r="C224" s="1"/>
      <c r="D224" s="1"/>
      <c r="E224" s="1"/>
      <c r="F224" s="1"/>
      <c r="G224" s="38"/>
      <c r="H224" s="38"/>
      <c r="I224" s="38"/>
      <c r="J224" s="38"/>
      <c r="K224" s="38"/>
      <c r="L224" s="38"/>
      <c r="M224" s="38"/>
      <c r="N224" s="38"/>
      <c r="O224" s="38"/>
      <c r="P224" s="38"/>
      <c r="Q224" s="38"/>
      <c r="R224" s="38"/>
      <c r="S224" s="38"/>
      <c r="T224" s="38"/>
      <c r="U224" s="38"/>
      <c r="V224" s="38"/>
      <c r="W224" s="38"/>
      <c r="X224" s="38"/>
      <c r="Y224" s="38"/>
      <c r="Z224" s="38"/>
    </row>
    <row r="225" ht="15.75" customHeight="1">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ht="15.75" customHeight="1">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ht="15.75" customHeight="1">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ht="15.75" customHeight="1">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ht="15.75" customHeight="1">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ht="15.75" customHeight="1">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ht="15.75" customHeight="1">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ht="15.75" customHeight="1">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ht="15.75" customHeight="1">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ht="15.75" customHeight="1">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ht="15.75" customHeight="1">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ht="15.75" customHeight="1">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ht="15.75" customHeight="1">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ht="15.75" customHeight="1">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ht="15.75" customHeight="1">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ht="15.75" customHeight="1">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ht="15.75" customHeight="1">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ht="15.75" customHeight="1">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ht="15.75" customHeight="1">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ht="15.75" customHeight="1">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ht="15.75" customHeight="1">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ht="15.75" customHeight="1">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ht="15.75" customHeight="1">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ht="15.75" customHeight="1">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ht="15.75" customHeight="1">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ht="15.75" customHeight="1">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ht="15.75" customHeight="1">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ht="15.75" customHeight="1">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ht="15.75" customHeight="1">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ht="15.75" customHeight="1">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ht="15.75" customHeight="1">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ht="15.75" customHeight="1">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ht="15.75" customHeight="1">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ht="15.75" customHeight="1">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ht="15.75" customHeight="1">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ht="15.75" customHeight="1">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ht="15.75" customHeight="1">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ht="15.75" customHeight="1">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ht="15.75" customHeight="1">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ht="15.75" customHeight="1">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ht="15.75" customHeight="1">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ht="15.75" customHeight="1">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ht="15.75" customHeight="1">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ht="15.75" customHeight="1">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ht="15.75" customHeight="1">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ht="15.75" customHeight="1">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ht="15.75" customHeight="1">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ht="15.75" customHeight="1">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ht="15.75" customHeight="1">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ht="15.75" customHeight="1">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ht="15.75" customHeight="1">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ht="15.75" customHeight="1">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ht="15.75" customHeight="1">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ht="15.75" customHeight="1">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ht="15.75" customHeight="1">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ht="15.75" customHeight="1">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ht="15.75" customHeight="1">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ht="15.75" customHeight="1">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ht="15.75" customHeight="1">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ht="15.75" customHeight="1">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ht="15.75" customHeight="1">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ht="15.75" customHeight="1">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ht="15.75" customHeight="1">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ht="15.75" customHeight="1">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ht="15.75" customHeight="1">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ht="15.75" customHeight="1">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ht="15.75" customHeight="1">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ht="15.75" customHeight="1">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ht="15.75" customHeight="1">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ht="15.75" customHeight="1">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ht="15.75" customHeight="1">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ht="15.75" customHeight="1">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ht="15.75" customHeight="1">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ht="15.75" customHeight="1">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ht="15.75" customHeight="1">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ht="15.75" customHeight="1">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ht="15.75" customHeight="1">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ht="15.75" customHeight="1">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ht="15.75" customHeight="1">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ht="15.75" customHeight="1">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ht="15.75" customHeight="1">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ht="15.75" customHeight="1">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ht="15.75" customHeight="1">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ht="15.75" customHeight="1">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ht="15.75" customHeight="1">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ht="15.75" customHeight="1">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ht="15.75" customHeight="1">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ht="15.75" customHeight="1">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ht="15.75" customHeight="1">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ht="15.75" customHeight="1">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ht="15.75" customHeight="1">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ht="15.75" customHeight="1">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ht="15.75" customHeight="1">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ht="15.75" customHeight="1">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ht="15.75" customHeight="1">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ht="15.75" customHeight="1">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ht="15.75" customHeight="1">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ht="15.75" customHeight="1">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ht="15.75" customHeight="1">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ht="15.75" customHeight="1">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ht="15.75" customHeight="1">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ht="15.75" customHeight="1">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ht="15.75" customHeight="1">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ht="15.75" customHeight="1">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ht="15.75" customHeight="1">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ht="15.75" customHeight="1">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ht="15.75" customHeight="1">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ht="15.75" customHeight="1">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ht="15.75" customHeight="1">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ht="15.75" customHeight="1">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ht="15.75" customHeight="1">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ht="15.75" customHeight="1">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ht="15.75" customHeight="1">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ht="15.75" customHeight="1">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ht="15.75" customHeight="1">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ht="15.75" customHeight="1">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ht="15.75" customHeight="1">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ht="15.75" customHeight="1">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ht="15.75" customHeight="1">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ht="15.75" customHeight="1">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ht="15.75" customHeight="1">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ht="15.75" customHeight="1">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ht="15.75" customHeight="1">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ht="15.75" customHeight="1">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ht="15.75" customHeight="1">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ht="15.75" customHeight="1">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ht="15.75" customHeight="1">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ht="15.75" customHeight="1">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ht="15.75" customHeight="1">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ht="15.75" customHeight="1">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ht="15.75" customHeight="1">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ht="15.75" customHeight="1">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ht="15.75" customHeight="1">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ht="15.75" customHeight="1">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ht="15.75" customHeight="1">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ht="15.75" customHeight="1">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ht="15.75" customHeight="1">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ht="15.75" customHeight="1">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ht="15.75" customHeight="1">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ht="15.75" customHeight="1">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ht="15.75" customHeight="1">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ht="15.75" customHeight="1">
      <c r="A366" s="38"/>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ht="15.75" customHeight="1">
      <c r="A367" s="38"/>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ht="15.75" customHeight="1">
      <c r="A368" s="38"/>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ht="15.75" customHeight="1">
      <c r="A369" s="38"/>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ht="15.75" customHeight="1">
      <c r="A370" s="38"/>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ht="15.75" customHeight="1">
      <c r="A371" s="38"/>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ht="15.75" customHeight="1">
      <c r="A372" s="38"/>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ht="15.75" customHeight="1">
      <c r="A373" s="38"/>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ht="15.75" customHeight="1">
      <c r="A374" s="38"/>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ht="15.75" customHeight="1">
      <c r="A375" s="38"/>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ht="15.75" customHeight="1">
      <c r="A376" s="38"/>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ht="15.75" customHeight="1">
      <c r="A377" s="38"/>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ht="15.75" customHeight="1">
      <c r="A378" s="38"/>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ht="15.75" customHeight="1">
      <c r="A379" s="38"/>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ht="15.75" customHeight="1">
      <c r="A380" s="38"/>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ht="15.75" customHeight="1">
      <c r="A381" s="38"/>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ht="15.75" customHeight="1">
      <c r="A382" s="38"/>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ht="15.75" customHeight="1">
      <c r="A383" s="38"/>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ht="15.75" customHeight="1">
      <c r="A384" s="38"/>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ht="15.75" customHeight="1">
      <c r="A385" s="38"/>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ht="15.75" customHeight="1">
      <c r="A386" s="38"/>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ht="15.75" customHeight="1">
      <c r="A387" s="38"/>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ht="15.75" customHeight="1">
      <c r="A388" s="38"/>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ht="15.75" customHeight="1">
      <c r="A389" s="38"/>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ht="15.75" customHeight="1">
      <c r="A390" s="38"/>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ht="15.75" customHeight="1">
      <c r="A391" s="38"/>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ht="15.75" customHeight="1">
      <c r="A392" s="38"/>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ht="15.75" customHeight="1">
      <c r="A393" s="38"/>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ht="15.75" customHeight="1">
      <c r="A394" s="38"/>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ht="15.75" customHeight="1">
      <c r="A395" s="38"/>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ht="15.75" customHeight="1">
      <c r="A396" s="38"/>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ht="15.75" customHeight="1">
      <c r="A397" s="38"/>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ht="15.75" customHeight="1">
      <c r="A398" s="38"/>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ht="15.75" customHeight="1">
      <c r="A399" s="38"/>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ht="15.75" customHeight="1">
      <c r="A400" s="38"/>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ht="15.75" customHeight="1">
      <c r="A401" s="38"/>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ht="15.75" customHeight="1">
      <c r="A402" s="38"/>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ht="15.75" customHeight="1">
      <c r="A403" s="38"/>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ht="15.75" customHeight="1">
      <c r="A404" s="38"/>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ht="15.75" customHeight="1">
      <c r="A405" s="38"/>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ht="15.75" customHeight="1">
      <c r="A406" s="38"/>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ht="15.75" customHeight="1">
      <c r="A407" s="38"/>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ht="15.75" customHeight="1">
      <c r="A408" s="38"/>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ht="15.75" customHeight="1">
      <c r="A409" s="38"/>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ht="15.75" customHeight="1">
      <c r="A410" s="38"/>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ht="15.75" customHeight="1">
      <c r="A411" s="38"/>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ht="15.75" customHeight="1">
      <c r="A412" s="38"/>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ht="15.75" customHeight="1">
      <c r="A413" s="38"/>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ht="15.75" customHeight="1">
      <c r="A414" s="38"/>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ht="15.75" customHeight="1">
      <c r="A415" s="38"/>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ht="15.75" customHeight="1">
      <c r="A416" s="38"/>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ht="15.75" customHeight="1">
      <c r="A417" s="38"/>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ht="15.75" customHeight="1">
      <c r="A418" s="38"/>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ht="15.75" customHeight="1">
      <c r="A419" s="38"/>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ht="15.75" customHeight="1">
      <c r="A420" s="38"/>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ht="15.75" customHeight="1">
      <c r="A421" s="38"/>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ht="15.75" customHeight="1">
      <c r="A422" s="38"/>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ht="15.75" customHeight="1">
      <c r="A423" s="38"/>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ht="15.75" customHeight="1">
      <c r="A424" s="38"/>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ht="15.75" customHeight="1">
      <c r="A425" s="38"/>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ht="15.75" customHeight="1">
      <c r="A426" s="38"/>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ht="15.75" customHeight="1">
      <c r="A427" s="38"/>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ht="15.75" customHeight="1">
      <c r="A428" s="38"/>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ht="15.75" customHeight="1">
      <c r="A429" s="38"/>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ht="15.75" customHeight="1">
      <c r="A430" s="38"/>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ht="15.75" customHeight="1">
      <c r="A431" s="38"/>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ht="15.75" customHeight="1">
      <c r="A432" s="38"/>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ht="15.75" customHeight="1">
      <c r="A433" s="38"/>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ht="15.75" customHeight="1">
      <c r="A434" s="38"/>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ht="15.75" customHeight="1">
      <c r="A435" s="38"/>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ht="15.75" customHeight="1">
      <c r="A436" s="38"/>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ht="15.75" customHeight="1">
      <c r="A437" s="38"/>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ht="15.75" customHeight="1">
      <c r="A438" s="38"/>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ht="15.75" customHeight="1">
      <c r="A439" s="38"/>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ht="15.75" customHeight="1">
      <c r="A440" s="38"/>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ht="15.75" customHeight="1">
      <c r="A441" s="38"/>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ht="15.75" customHeight="1">
      <c r="A442" s="38"/>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ht="15.75" customHeight="1">
      <c r="A443" s="38"/>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ht="15.75" customHeight="1">
      <c r="A444" s="38"/>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ht="15.75" customHeight="1">
      <c r="A445" s="38"/>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ht="15.75" customHeight="1">
      <c r="A446" s="38"/>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ht="15.75" customHeight="1">
      <c r="A447" s="38"/>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ht="15.75" customHeight="1">
      <c r="A448" s="38"/>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ht="15.75" customHeight="1">
      <c r="A449" s="38"/>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ht="15.75" customHeight="1">
      <c r="A450" s="38"/>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ht="15.75" customHeight="1">
      <c r="A451" s="38"/>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ht="15.75" customHeight="1">
      <c r="A452" s="38"/>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ht="15.75" customHeight="1">
      <c r="A453" s="38"/>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ht="15.75" customHeight="1">
      <c r="A454" s="38"/>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ht="15.75" customHeight="1">
      <c r="A455" s="38"/>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ht="15.75" customHeight="1">
      <c r="A456" s="38"/>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ht="15.75" customHeight="1">
      <c r="A457" s="38"/>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ht="15.75" customHeight="1">
      <c r="A458" s="38"/>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ht="15.75" customHeight="1">
      <c r="A459" s="38"/>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ht="15.75" customHeight="1">
      <c r="A460" s="38"/>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ht="15.75" customHeight="1">
      <c r="A461" s="38"/>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ht="15.75" customHeight="1">
      <c r="A462" s="38"/>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ht="15.75" customHeight="1">
      <c r="A463" s="38"/>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ht="15.75" customHeight="1">
      <c r="A464" s="38"/>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ht="15.75" customHeight="1">
      <c r="A465" s="38"/>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ht="15.75" customHeight="1">
      <c r="A466" s="38"/>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ht="15.75" customHeight="1">
      <c r="A467" s="38"/>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ht="15.75" customHeight="1">
      <c r="A468" s="38"/>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ht="15.75" customHeight="1">
      <c r="A469" s="38"/>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ht="15.75" customHeight="1">
      <c r="A470" s="38"/>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ht="15.75" customHeight="1">
      <c r="A471" s="38"/>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ht="15.75" customHeight="1">
      <c r="A472" s="38"/>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ht="15.75" customHeight="1">
      <c r="A473" s="38"/>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ht="15.75" customHeight="1">
      <c r="A474" s="38"/>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ht="15.75" customHeight="1">
      <c r="A475" s="38"/>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ht="15.75" customHeight="1">
      <c r="A476" s="38"/>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ht="15.75" customHeight="1">
      <c r="A477" s="38"/>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ht="15.75" customHeight="1">
      <c r="A478" s="38"/>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ht="15.75" customHeight="1">
      <c r="A479" s="38"/>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ht="15.75" customHeight="1">
      <c r="A480" s="38"/>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ht="15.75" customHeight="1">
      <c r="A481" s="38"/>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ht="15.75" customHeight="1">
      <c r="A482" s="38"/>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ht="15.75" customHeight="1">
      <c r="A483" s="38"/>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ht="15.75" customHeight="1">
      <c r="A484" s="38"/>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ht="15.75" customHeight="1">
      <c r="A485" s="38"/>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ht="15.75" customHeight="1">
      <c r="A486" s="38"/>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ht="15.75" customHeight="1">
      <c r="A487" s="38"/>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ht="15.75" customHeight="1">
      <c r="A488" s="38"/>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ht="15.75" customHeight="1">
      <c r="A489" s="38"/>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ht="15.75" customHeight="1">
      <c r="A490" s="38"/>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ht="15.75" customHeight="1">
      <c r="A491" s="38"/>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ht="15.75" customHeight="1">
      <c r="A492" s="38"/>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ht="15.75" customHeight="1">
      <c r="A493" s="38"/>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ht="15.75" customHeight="1">
      <c r="A494" s="38"/>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ht="15.75" customHeight="1">
      <c r="A495" s="38"/>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ht="15.75" customHeight="1">
      <c r="A496" s="38"/>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ht="15.75" customHeight="1">
      <c r="A497" s="38"/>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ht="15.75" customHeight="1">
      <c r="A498" s="38"/>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ht="15.75" customHeight="1">
      <c r="A499" s="38"/>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ht="15.75" customHeight="1">
      <c r="A500" s="38"/>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ht="15.75" customHeight="1">
      <c r="A501" s="38"/>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ht="15.75" customHeight="1">
      <c r="A502" s="38"/>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ht="15.75" customHeight="1">
      <c r="A503" s="38"/>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ht="15.75" customHeight="1">
      <c r="A504" s="38"/>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ht="15.75" customHeight="1">
      <c r="A505" s="38"/>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ht="15.75" customHeight="1">
      <c r="A506" s="38"/>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ht="15.75" customHeight="1">
      <c r="A507" s="38"/>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ht="15.75" customHeight="1">
      <c r="A508" s="38"/>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ht="15.75" customHeight="1">
      <c r="A509" s="38"/>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ht="15.75" customHeight="1">
      <c r="A510" s="38"/>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ht="15.75" customHeight="1">
      <c r="A511" s="38"/>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ht="15.75" customHeight="1">
      <c r="A512" s="38"/>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ht="15.75" customHeight="1">
      <c r="A513" s="38"/>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ht="15.75" customHeight="1">
      <c r="A514" s="38"/>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ht="15.75" customHeight="1">
      <c r="A515" s="38"/>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ht="15.75" customHeight="1">
      <c r="A516" s="38"/>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ht="15.75" customHeight="1">
      <c r="A517" s="38"/>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ht="15.75" customHeight="1">
      <c r="A518" s="38"/>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ht="15.75" customHeight="1">
      <c r="A519" s="38"/>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ht="15.75" customHeight="1">
      <c r="A520" s="38"/>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ht="15.75" customHeight="1">
      <c r="A521" s="38"/>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ht="15.75" customHeight="1">
      <c r="A522" s="38"/>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ht="15.75" customHeight="1">
      <c r="A523" s="38"/>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ht="15.75" customHeight="1">
      <c r="A524" s="38"/>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ht="15.75" customHeight="1">
      <c r="A525" s="38"/>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ht="15.75" customHeight="1">
      <c r="A526" s="38"/>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ht="15.75" customHeight="1">
      <c r="A527" s="38"/>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ht="15.75" customHeight="1">
      <c r="A528" s="38"/>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ht="15.75" customHeight="1">
      <c r="A529" s="38"/>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ht="15.75" customHeight="1">
      <c r="A530" s="38"/>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ht="15.75" customHeight="1">
      <c r="A531" s="38"/>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ht="15.75" customHeight="1">
      <c r="A532" s="38"/>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ht="15.75" customHeight="1">
      <c r="A533" s="38"/>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ht="15.75" customHeight="1">
      <c r="A534" s="38"/>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ht="15.75" customHeight="1">
      <c r="A535" s="38"/>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ht="15.75" customHeight="1">
      <c r="A536" s="38"/>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ht="15.75" customHeight="1">
      <c r="A537" s="38"/>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ht="15.75" customHeight="1">
      <c r="A538" s="38"/>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ht="15.75" customHeight="1">
      <c r="A539" s="38"/>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ht="15.75" customHeight="1">
      <c r="A540" s="38"/>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ht="15.75" customHeight="1">
      <c r="A541" s="38"/>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ht="15.75" customHeight="1">
      <c r="A542" s="38"/>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ht="15.75" customHeight="1">
      <c r="A543" s="38"/>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ht="15.75" customHeight="1">
      <c r="A544" s="38"/>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ht="15.75" customHeight="1">
      <c r="A545" s="38"/>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ht="15.75" customHeight="1">
      <c r="A546" s="38"/>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ht="15.75" customHeight="1">
      <c r="A547" s="38"/>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ht="15.75" customHeight="1">
      <c r="A548" s="38"/>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ht="15.75" customHeight="1">
      <c r="A549" s="38"/>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ht="15.75" customHeight="1">
      <c r="A550" s="38"/>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ht="15.75" customHeight="1">
      <c r="A551" s="38"/>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ht="15.75" customHeight="1">
      <c r="A552" s="38"/>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ht="15.75" customHeight="1">
      <c r="A553" s="38"/>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ht="15.75" customHeight="1">
      <c r="A554" s="38"/>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ht="15.75" customHeight="1">
      <c r="A555" s="38"/>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ht="15.75" customHeight="1">
      <c r="A556" s="38"/>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ht="15.75" customHeight="1">
      <c r="A557" s="38"/>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ht="15.75" customHeight="1">
      <c r="A558" s="38"/>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ht="15.75" customHeight="1">
      <c r="A559" s="38"/>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ht="15.75" customHeight="1">
      <c r="A560" s="38"/>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ht="15.75" customHeight="1">
      <c r="A561" s="38"/>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ht="15.75" customHeight="1">
      <c r="A562" s="38"/>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ht="15.75" customHeight="1">
      <c r="A563" s="38"/>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ht="15.75" customHeight="1">
      <c r="A564" s="38"/>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ht="15.75" customHeight="1">
      <c r="A565" s="38"/>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ht="15.75" customHeight="1">
      <c r="A566" s="38"/>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ht="15.75" customHeight="1">
      <c r="A567" s="38"/>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ht="15.75" customHeight="1">
      <c r="A568" s="38"/>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ht="15.75" customHeight="1">
      <c r="A569" s="38"/>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ht="15.75" customHeight="1">
      <c r="A570" s="38"/>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ht="15.75" customHeight="1">
      <c r="A571" s="38"/>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ht="15.75" customHeight="1">
      <c r="A572" s="38"/>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ht="15.75" customHeight="1">
      <c r="A573" s="38"/>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ht="15.75" customHeight="1">
      <c r="A574" s="38"/>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ht="15.75" customHeight="1">
      <c r="A575" s="38"/>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ht="15.75" customHeight="1">
      <c r="A576" s="38"/>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ht="15.75" customHeight="1">
      <c r="A577" s="38"/>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ht="15.75" customHeight="1">
      <c r="A578" s="38"/>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ht="15.75" customHeight="1">
      <c r="A579" s="38"/>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ht="15.75" customHeight="1">
      <c r="A580" s="38"/>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ht="15.75" customHeight="1">
      <c r="A581" s="38"/>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ht="15.75" customHeight="1">
      <c r="A582" s="38"/>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ht="15.75" customHeight="1">
      <c r="A583" s="38"/>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ht="15.75" customHeight="1">
      <c r="A584" s="38"/>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ht="15.75" customHeight="1">
      <c r="A585" s="38"/>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ht="15.75" customHeight="1">
      <c r="A586" s="38"/>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ht="15.75" customHeight="1">
      <c r="A587" s="38"/>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ht="15.75" customHeight="1">
      <c r="A588" s="38"/>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ht="15.75" customHeight="1">
      <c r="A589" s="38"/>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ht="15.75" customHeight="1">
      <c r="A590" s="38"/>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ht="15.75" customHeight="1">
      <c r="A591" s="38"/>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ht="15.75" customHeight="1">
      <c r="A592" s="38"/>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ht="15.75" customHeight="1">
      <c r="A593" s="38"/>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ht="15.75" customHeight="1">
      <c r="A594" s="38"/>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ht="15.75" customHeight="1">
      <c r="A595" s="38"/>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ht="15.75" customHeight="1">
      <c r="A596" s="38"/>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ht="15.75" customHeight="1">
      <c r="A597" s="38"/>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ht="15.75" customHeight="1">
      <c r="A598" s="38"/>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ht="15.75" customHeight="1">
      <c r="A599" s="38"/>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ht="15.75" customHeight="1">
      <c r="A600" s="38"/>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ht="15.75" customHeight="1">
      <c r="A601" s="38"/>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ht="15.75" customHeight="1">
      <c r="A602" s="38"/>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ht="15.75" customHeight="1">
      <c r="A603" s="38"/>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ht="15.75" customHeight="1">
      <c r="A604" s="38"/>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ht="15.75" customHeight="1">
      <c r="A605" s="38"/>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ht="15.75" customHeight="1">
      <c r="A606" s="38"/>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ht="15.75" customHeight="1">
      <c r="A607" s="38"/>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ht="15.75" customHeight="1">
      <c r="A608" s="38"/>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ht="15.75" customHeight="1">
      <c r="A609" s="38"/>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ht="15.75" customHeight="1">
      <c r="A610" s="38"/>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ht="15.75" customHeight="1">
      <c r="A611" s="38"/>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ht="15.75" customHeight="1">
      <c r="A612" s="38"/>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ht="15.75" customHeight="1">
      <c r="A613" s="38"/>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ht="15.75" customHeight="1">
      <c r="A614" s="38"/>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ht="15.75" customHeight="1">
      <c r="A615" s="38"/>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ht="15.75" customHeight="1">
      <c r="A616" s="38"/>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ht="15.75" customHeight="1">
      <c r="A617" s="38"/>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ht="15.75" customHeight="1">
      <c r="A618" s="38"/>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ht="15.75" customHeight="1">
      <c r="A619" s="38"/>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ht="15.75" customHeight="1">
      <c r="A620" s="38"/>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ht="15.75" customHeight="1">
      <c r="A621" s="38"/>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ht="15.75" customHeight="1">
      <c r="A622" s="38"/>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ht="15.75" customHeight="1">
      <c r="A623" s="38"/>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ht="15.75" customHeight="1">
      <c r="A624" s="38"/>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ht="15.75" customHeight="1">
      <c r="A625" s="38"/>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ht="15.75" customHeight="1">
      <c r="A626" s="38"/>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ht="15.75" customHeight="1">
      <c r="A627" s="38"/>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ht="15.75" customHeight="1">
      <c r="A628" s="38"/>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ht="15.75" customHeight="1">
      <c r="A629" s="38"/>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ht="15.75" customHeight="1">
      <c r="A630" s="38"/>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ht="15.75" customHeight="1">
      <c r="A631" s="38"/>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ht="15.75" customHeight="1">
      <c r="A632" s="38"/>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ht="15.75" customHeight="1">
      <c r="A633" s="38"/>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ht="15.75" customHeight="1">
      <c r="A634" s="38"/>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ht="15.75" customHeight="1">
      <c r="A635" s="38"/>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ht="15.75" customHeight="1">
      <c r="A636" s="38"/>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ht="15.75" customHeight="1">
      <c r="A637" s="38"/>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ht="15.75" customHeight="1">
      <c r="A638" s="38"/>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ht="15.75" customHeight="1">
      <c r="A639" s="38"/>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ht="15.75" customHeight="1">
      <c r="A640" s="38"/>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ht="15.75" customHeight="1">
      <c r="A641" s="38"/>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ht="15.75" customHeight="1">
      <c r="A642" s="38"/>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ht="15.75" customHeight="1">
      <c r="A643" s="38"/>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ht="15.75" customHeight="1">
      <c r="A644" s="38"/>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ht="15.75" customHeight="1">
      <c r="A645" s="38"/>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ht="15.75" customHeight="1">
      <c r="A646" s="38"/>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ht="15.75" customHeight="1">
      <c r="A647" s="38"/>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ht="15.75" customHeight="1">
      <c r="A648" s="38"/>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ht="15.75" customHeight="1">
      <c r="A649" s="38"/>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ht="15.75" customHeight="1">
      <c r="A650" s="38"/>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ht="15.75" customHeight="1">
      <c r="A651" s="38"/>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ht="15.75" customHeight="1">
      <c r="A652" s="38"/>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ht="15.75" customHeight="1">
      <c r="A653" s="38"/>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ht="15.75" customHeight="1">
      <c r="A654" s="38"/>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ht="15.75" customHeight="1">
      <c r="A655" s="38"/>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ht="15.75" customHeight="1">
      <c r="A656" s="38"/>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ht="15.75" customHeight="1">
      <c r="A657" s="38"/>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ht="15.75" customHeight="1">
      <c r="A658" s="38"/>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ht="15.75" customHeight="1">
      <c r="A659" s="38"/>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ht="15.75" customHeight="1">
      <c r="A660" s="38"/>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ht="15.75" customHeight="1">
      <c r="A661" s="38"/>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ht="15.75" customHeight="1">
      <c r="A662" s="38"/>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ht="15.75" customHeight="1">
      <c r="A663" s="38"/>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ht="15.75" customHeight="1">
      <c r="A664" s="38"/>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ht="15.75" customHeight="1">
      <c r="A665" s="38"/>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ht="15.75" customHeight="1">
      <c r="A666" s="38"/>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ht="15.75" customHeight="1">
      <c r="A667" s="38"/>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ht="15.75" customHeight="1">
      <c r="A668" s="38"/>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ht="15.75" customHeight="1">
      <c r="A669" s="38"/>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ht="15.75" customHeight="1">
      <c r="A670" s="38"/>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ht="15.75" customHeight="1">
      <c r="A671" s="38"/>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ht="15.75" customHeight="1">
      <c r="A672" s="38"/>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ht="15.75" customHeight="1">
      <c r="A673" s="38"/>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ht="15.75" customHeight="1">
      <c r="A674" s="38"/>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ht="15.75" customHeight="1">
      <c r="A675" s="38"/>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ht="15.75" customHeight="1">
      <c r="A676" s="38"/>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ht="15.75" customHeight="1">
      <c r="A677" s="38"/>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ht="15.75" customHeight="1">
      <c r="A678" s="38"/>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ht="15.75" customHeight="1">
      <c r="A679" s="38"/>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ht="15.75" customHeight="1">
      <c r="A680" s="38"/>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ht="15.75" customHeight="1">
      <c r="A681" s="38"/>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ht="15.75" customHeight="1">
      <c r="A682" s="38"/>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ht="15.75" customHeight="1">
      <c r="A683" s="38"/>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ht="15.75" customHeight="1">
      <c r="A684" s="38"/>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ht="15.75" customHeight="1">
      <c r="A685" s="38"/>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ht="15.75" customHeight="1">
      <c r="A686" s="38"/>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ht="15.75" customHeight="1">
      <c r="A687" s="38"/>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ht="15.75" customHeight="1">
      <c r="A688" s="38"/>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ht="15.75" customHeight="1">
      <c r="A689" s="38"/>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ht="15.75" customHeight="1">
      <c r="A690" s="38"/>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ht="15.75" customHeight="1">
      <c r="A691" s="38"/>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ht="15.75" customHeight="1">
      <c r="A692" s="38"/>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ht="15.75" customHeight="1">
      <c r="A693" s="38"/>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ht="15.75" customHeight="1">
      <c r="A694" s="38"/>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ht="15.75" customHeight="1">
      <c r="A695" s="38"/>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ht="15.75" customHeight="1">
      <c r="A696" s="38"/>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ht="15.75" customHeight="1">
      <c r="A697" s="38"/>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ht="15.75" customHeight="1">
      <c r="A698" s="38"/>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ht="15.75" customHeight="1">
      <c r="A699" s="38"/>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ht="15.75" customHeight="1">
      <c r="A700" s="38"/>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ht="15.75" customHeight="1">
      <c r="A701" s="38"/>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ht="15.75" customHeight="1">
      <c r="A702" s="38"/>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ht="15.75" customHeight="1">
      <c r="A703" s="38"/>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ht="15.75" customHeight="1">
      <c r="A704" s="38"/>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ht="15.75" customHeight="1">
      <c r="A705" s="38"/>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ht="15.75" customHeight="1">
      <c r="A706" s="38"/>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ht="15.75" customHeight="1">
      <c r="A707" s="38"/>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ht="15.75" customHeight="1">
      <c r="A708" s="38"/>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ht="15.75" customHeight="1">
      <c r="A709" s="38"/>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ht="15.75" customHeight="1">
      <c r="A710" s="38"/>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ht="15.75" customHeight="1">
      <c r="A711" s="38"/>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ht="15.75" customHeight="1">
      <c r="A712" s="38"/>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ht="15.75" customHeight="1">
      <c r="A713" s="38"/>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ht="15.75" customHeight="1">
      <c r="A714" s="38"/>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ht="15.75" customHeight="1">
      <c r="A715" s="38"/>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ht="15.75" customHeight="1">
      <c r="A716" s="38"/>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ht="15.75" customHeight="1">
      <c r="A717" s="38"/>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ht="15.75" customHeight="1">
      <c r="A718" s="38"/>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ht="15.75" customHeight="1">
      <c r="A719" s="38"/>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ht="15.75" customHeight="1">
      <c r="A720" s="38"/>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ht="15.75" customHeight="1">
      <c r="A721" s="38"/>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ht="15.75" customHeight="1">
      <c r="A722" s="38"/>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ht="15.75" customHeight="1">
      <c r="A723" s="38"/>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ht="15.75" customHeight="1">
      <c r="A724" s="38"/>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ht="15.75" customHeight="1">
      <c r="A725" s="38"/>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ht="15.75" customHeight="1">
      <c r="A726" s="38"/>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ht="15.75" customHeight="1">
      <c r="A727" s="38"/>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ht="15.75" customHeight="1">
      <c r="A728" s="38"/>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ht="15.75" customHeight="1">
      <c r="A729" s="38"/>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ht="15.75" customHeight="1">
      <c r="A730" s="38"/>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ht="15.75" customHeight="1">
      <c r="A731" s="38"/>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ht="15.75" customHeight="1">
      <c r="A732" s="38"/>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ht="15.75" customHeight="1">
      <c r="A733" s="38"/>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ht="15.75" customHeight="1">
      <c r="A734" s="38"/>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ht="15.75" customHeight="1">
      <c r="A735" s="38"/>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ht="15.75" customHeight="1">
      <c r="A736" s="38"/>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ht="15.75" customHeight="1">
      <c r="A737" s="38"/>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ht="15.75" customHeight="1">
      <c r="A738" s="38"/>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ht="15.75" customHeight="1">
      <c r="A739" s="38"/>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ht="15.75" customHeight="1">
      <c r="A740" s="38"/>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ht="15.75" customHeight="1">
      <c r="A741" s="38"/>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ht="15.75" customHeight="1">
      <c r="A742" s="38"/>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ht="15.75" customHeight="1">
      <c r="A743" s="38"/>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ht="15.75" customHeight="1">
      <c r="A744" s="38"/>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ht="15.75" customHeight="1">
      <c r="A745" s="38"/>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ht="15.75" customHeight="1">
      <c r="A746" s="38"/>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ht="15.75" customHeight="1">
      <c r="A747" s="38"/>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ht="15.75" customHeight="1">
      <c r="A748" s="38"/>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ht="15.75" customHeight="1">
      <c r="A749" s="38"/>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ht="15.75" customHeight="1">
      <c r="A750" s="38"/>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ht="15.75" customHeight="1">
      <c r="A751" s="38"/>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ht="15.75" customHeight="1">
      <c r="A752" s="38"/>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ht="15.75" customHeight="1">
      <c r="A753" s="38"/>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ht="15.75" customHeight="1">
      <c r="A754" s="38"/>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ht="15.75" customHeight="1">
      <c r="A755" s="38"/>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ht="15.75" customHeight="1">
      <c r="A756" s="38"/>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ht="15.75" customHeight="1">
      <c r="A757" s="38"/>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ht="15.75" customHeight="1">
      <c r="A758" s="38"/>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ht="15.75" customHeight="1">
      <c r="A759" s="38"/>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ht="15.75" customHeight="1">
      <c r="A760" s="38"/>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ht="15.75" customHeight="1">
      <c r="A761" s="38"/>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ht="15.75" customHeight="1">
      <c r="A762" s="38"/>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ht="15.75" customHeight="1">
      <c r="A763" s="38"/>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ht="15.75" customHeight="1">
      <c r="A764" s="38"/>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ht="15.75" customHeight="1">
      <c r="A765" s="38"/>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ht="15.75" customHeight="1">
      <c r="A766" s="38"/>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ht="15.75" customHeight="1">
      <c r="A767" s="38"/>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ht="15.75" customHeight="1">
      <c r="A768" s="38"/>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ht="15.75" customHeight="1">
      <c r="A769" s="38"/>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ht="15.75" customHeight="1">
      <c r="A770" s="38"/>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ht="15.75" customHeight="1">
      <c r="A771" s="38"/>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ht="15.75" customHeight="1">
      <c r="A772" s="38"/>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ht="15.75" customHeight="1">
      <c r="A773" s="38"/>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ht="15.75" customHeight="1">
      <c r="A774" s="38"/>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ht="15.75" customHeight="1">
      <c r="A775" s="38"/>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ht="15.75" customHeight="1">
      <c r="A776" s="38"/>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ht="15.75" customHeight="1">
      <c r="A777" s="38"/>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ht="15.75" customHeight="1">
      <c r="A778" s="38"/>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ht="15.75" customHeight="1">
      <c r="A779" s="38"/>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ht="15.75" customHeight="1">
      <c r="A780" s="38"/>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ht="15.75" customHeight="1">
      <c r="A781" s="38"/>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ht="15.75" customHeight="1">
      <c r="A782" s="38"/>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ht="15.75" customHeight="1">
      <c r="A783" s="38"/>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ht="15.75" customHeight="1">
      <c r="A784" s="38"/>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ht="15.75" customHeight="1">
      <c r="A785" s="38"/>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ht="15.75" customHeight="1">
      <c r="A786" s="38"/>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ht="15.75" customHeight="1">
      <c r="A787" s="38"/>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ht="15.75" customHeight="1">
      <c r="A788" s="38"/>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ht="15.75" customHeight="1">
      <c r="A789" s="38"/>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ht="15.75" customHeight="1">
      <c r="A790" s="38"/>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ht="15.75" customHeight="1">
      <c r="A791" s="38"/>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ht="15.75" customHeight="1">
      <c r="A792" s="38"/>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ht="15.75" customHeight="1">
      <c r="A793" s="38"/>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ht="15.75" customHeight="1">
      <c r="A794" s="38"/>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ht="15.75" customHeight="1">
      <c r="A795" s="38"/>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ht="15.75" customHeight="1">
      <c r="A796" s="38"/>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ht="15.75" customHeight="1">
      <c r="A797" s="38"/>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ht="15.75" customHeight="1">
      <c r="A798" s="38"/>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ht="15.75" customHeight="1">
      <c r="A799" s="38"/>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ht="15.75" customHeight="1">
      <c r="A800" s="38"/>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ht="15.75" customHeight="1">
      <c r="A801" s="38"/>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ht="15.75" customHeight="1">
      <c r="A802" s="38"/>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ht="15.75" customHeight="1">
      <c r="A803" s="38"/>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ht="15.75" customHeight="1">
      <c r="A804" s="38"/>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ht="15.75" customHeight="1">
      <c r="A805" s="38"/>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ht="15.75" customHeight="1">
      <c r="A806" s="38"/>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ht="15.75" customHeight="1">
      <c r="A807" s="38"/>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ht="15.75" customHeight="1">
      <c r="A808" s="38"/>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ht="15.75" customHeight="1">
      <c r="A809" s="38"/>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ht="15.75" customHeight="1">
      <c r="A810" s="38"/>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ht="15.75" customHeight="1">
      <c r="A811" s="38"/>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ht="15.75" customHeight="1">
      <c r="A812" s="38"/>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ht="15.75" customHeight="1">
      <c r="A813" s="38"/>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ht="15.75" customHeight="1">
      <c r="A814" s="38"/>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ht="15.75" customHeight="1">
      <c r="A815" s="38"/>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ht="15.75" customHeight="1">
      <c r="A816" s="38"/>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ht="15.75" customHeight="1">
      <c r="A817" s="38"/>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ht="15.75" customHeight="1">
      <c r="A818" s="38"/>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ht="15.75" customHeight="1">
      <c r="A819" s="38"/>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ht="15.75" customHeight="1">
      <c r="A820" s="38"/>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ht="15.75" customHeight="1">
      <c r="A821" s="38"/>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ht="15.75" customHeight="1">
      <c r="A822" s="38"/>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ht="15.75" customHeight="1">
      <c r="A823" s="38"/>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ht="15.75" customHeight="1">
      <c r="A824" s="38"/>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ht="15.75" customHeight="1">
      <c r="A825" s="38"/>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ht="15.75" customHeight="1">
      <c r="A826" s="38"/>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ht="15.75" customHeight="1">
      <c r="A827" s="38"/>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ht="15.75" customHeight="1">
      <c r="A828" s="38"/>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ht="15.75" customHeight="1">
      <c r="A829" s="38"/>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ht="15.75" customHeight="1">
      <c r="A830" s="38"/>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ht="15.75" customHeight="1">
      <c r="A831" s="38"/>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ht="15.75" customHeight="1">
      <c r="A832" s="38"/>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ht="15.75" customHeight="1">
      <c r="A833" s="38"/>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ht="15.75" customHeight="1">
      <c r="A834" s="38"/>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ht="15.75" customHeight="1">
      <c r="A835" s="38"/>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ht="15.75" customHeight="1">
      <c r="A836" s="38"/>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ht="15.75" customHeight="1">
      <c r="A837" s="38"/>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ht="15.75" customHeight="1">
      <c r="A838" s="38"/>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ht="15.75" customHeight="1">
      <c r="A839" s="38"/>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ht="15.75" customHeight="1">
      <c r="A840" s="38"/>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ht="15.75" customHeight="1">
      <c r="A841" s="38"/>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ht="15.75" customHeight="1">
      <c r="A842" s="38"/>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ht="15.75" customHeight="1">
      <c r="A843" s="38"/>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ht="15.75" customHeight="1">
      <c r="A844" s="38"/>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ht="15.75" customHeight="1">
      <c r="A845" s="38"/>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ht="15.75" customHeight="1">
      <c r="A846" s="38"/>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ht="15.75" customHeight="1">
      <c r="A847" s="38"/>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ht="15.75" customHeight="1">
      <c r="A848" s="38"/>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ht="15.75" customHeight="1">
      <c r="A849" s="38"/>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ht="15.75" customHeight="1">
      <c r="A850" s="38"/>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ht="15.75" customHeight="1">
      <c r="A851" s="38"/>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ht="15.75" customHeight="1">
      <c r="A852" s="38"/>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ht="15.75" customHeight="1">
      <c r="A853" s="38"/>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ht="15.75" customHeight="1">
      <c r="A854" s="38"/>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ht="15.75" customHeight="1">
      <c r="A855" s="38"/>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ht="15.75" customHeight="1">
      <c r="A856" s="38"/>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ht="15.75" customHeight="1">
      <c r="A857" s="38"/>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ht="15.75" customHeight="1">
      <c r="A858" s="38"/>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ht="15.75" customHeight="1">
      <c r="A859" s="38"/>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ht="15.75" customHeight="1">
      <c r="A860" s="38"/>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ht="15.75" customHeight="1">
      <c r="A861" s="38"/>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ht="15.75" customHeight="1">
      <c r="A862" s="38"/>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ht="15.75" customHeight="1">
      <c r="A863" s="38"/>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ht="15.75" customHeight="1">
      <c r="A864" s="38"/>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ht="15.75" customHeight="1">
      <c r="A865" s="38"/>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ht="15.75" customHeight="1">
      <c r="A866" s="38"/>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ht="15.75" customHeight="1">
      <c r="A867" s="38"/>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ht="15.75" customHeight="1">
      <c r="A868" s="38"/>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ht="15.75" customHeight="1">
      <c r="A869" s="38"/>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ht="15.75" customHeight="1">
      <c r="A870" s="38"/>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ht="15.75" customHeight="1">
      <c r="A871" s="38"/>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ht="15.75" customHeight="1">
      <c r="A872" s="38"/>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ht="15.75" customHeight="1">
      <c r="A873" s="38"/>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ht="15.75" customHeight="1">
      <c r="A874" s="38"/>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ht="15.75" customHeight="1">
      <c r="A875" s="38"/>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ht="15.75" customHeight="1">
      <c r="A876" s="38"/>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ht="15.75" customHeight="1">
      <c r="A877" s="38"/>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ht="15.75" customHeight="1">
      <c r="A878" s="38"/>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ht="15.75" customHeight="1">
      <c r="A879" s="38"/>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ht="15.75" customHeight="1">
      <c r="A880" s="38"/>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ht="15.75" customHeight="1">
      <c r="A881" s="38"/>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ht="15.75" customHeight="1">
      <c r="A882" s="38"/>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ht="15.75" customHeight="1">
      <c r="A883" s="38"/>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ht="15.75" customHeight="1">
      <c r="A884" s="38"/>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ht="15.75" customHeight="1">
      <c r="A885" s="38"/>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ht="15.75" customHeight="1">
      <c r="A886" s="38"/>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ht="15.75" customHeight="1">
      <c r="A887" s="38"/>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ht="15.75" customHeight="1">
      <c r="A888" s="38"/>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ht="15.75" customHeight="1">
      <c r="A889" s="38"/>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ht="15.75" customHeight="1">
      <c r="A890" s="38"/>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ht="15.75" customHeight="1">
      <c r="A891" s="38"/>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ht="15.75" customHeight="1">
      <c r="A892" s="38"/>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ht="15.75" customHeight="1">
      <c r="A893" s="38"/>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ht="15.75" customHeight="1">
      <c r="A894" s="38"/>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ht="15.75" customHeight="1">
      <c r="A895" s="38"/>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ht="15.75" customHeight="1">
      <c r="A896" s="38"/>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ht="15.75" customHeight="1">
      <c r="A897" s="38"/>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ht="15.75" customHeight="1">
      <c r="A898" s="38"/>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ht="15.75" customHeight="1">
      <c r="A899" s="38"/>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ht="15.75" customHeight="1">
      <c r="A900" s="38"/>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ht="15.75" customHeight="1">
      <c r="A901" s="38"/>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ht="15.75" customHeight="1">
      <c r="A902" s="38"/>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ht="15.75" customHeight="1">
      <c r="A903" s="38"/>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ht="15.75" customHeight="1">
      <c r="A904" s="38"/>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ht="15.75" customHeight="1">
      <c r="A905" s="38"/>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ht="15.75" customHeight="1">
      <c r="A906" s="38"/>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ht="15.75" customHeight="1">
      <c r="A907" s="38"/>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ht="15.75" customHeight="1">
      <c r="A908" s="38"/>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ht="15.75" customHeight="1">
      <c r="A909" s="38"/>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ht="15.75" customHeight="1">
      <c r="A910" s="38"/>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ht="15.75" customHeight="1">
      <c r="A911" s="38"/>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ht="15.75" customHeight="1">
      <c r="A912" s="38"/>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ht="15.75" customHeight="1">
      <c r="A913" s="38"/>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ht="15.75" customHeight="1">
      <c r="A914" s="38"/>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ht="15.75" customHeight="1">
      <c r="A915" s="38"/>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ht="15.75" customHeight="1">
      <c r="A916" s="38"/>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ht="15.75" customHeight="1">
      <c r="A917" s="38"/>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ht="15.75" customHeight="1">
      <c r="A918" s="38"/>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ht="15.75" customHeight="1">
      <c r="A919" s="38"/>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ht="15.75" customHeight="1">
      <c r="A920" s="38"/>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ht="15.75" customHeight="1">
      <c r="A921" s="38"/>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ht="15.75" customHeight="1">
      <c r="A922" s="38"/>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ht="15.75" customHeight="1">
      <c r="A923" s="38"/>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ht="15.75" customHeight="1">
      <c r="A924" s="38"/>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ht="15.75" customHeight="1">
      <c r="A925" s="38"/>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ht="15.75" customHeight="1">
      <c r="A926" s="38"/>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ht="15.75" customHeight="1">
      <c r="A927" s="38"/>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ht="15.75" customHeight="1">
      <c r="A928" s="38"/>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ht="15.75" customHeight="1">
      <c r="A929" s="38"/>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ht="15.75" customHeight="1">
      <c r="A930" s="38"/>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ht="15.75" customHeight="1">
      <c r="A931" s="38"/>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ht="15.75" customHeight="1">
      <c r="A932" s="38"/>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ht="15.75" customHeight="1">
      <c r="A933" s="38"/>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ht="15.75" customHeight="1">
      <c r="A934" s="38"/>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ht="15.75" customHeight="1">
      <c r="A935" s="38"/>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ht="15.75" customHeight="1">
      <c r="A936" s="38"/>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ht="15.75" customHeight="1">
      <c r="A937" s="38"/>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ht="15.75" customHeight="1">
      <c r="A938" s="38"/>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ht="15.75" customHeight="1">
      <c r="A939" s="38"/>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ht="15.75" customHeight="1">
      <c r="A940" s="38"/>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ht="15.75" customHeight="1">
      <c r="A941" s="38"/>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ht="15.75" customHeight="1">
      <c r="A942" s="38"/>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ht="15.75" customHeight="1">
      <c r="A943" s="38"/>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ht="15.75" customHeight="1">
      <c r="A944" s="38"/>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ht="15.75" customHeight="1">
      <c r="A945" s="38"/>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ht="15.75" customHeight="1">
      <c r="A946" s="38"/>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ht="15.75" customHeight="1">
      <c r="A947" s="38"/>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ht="15.75" customHeight="1">
      <c r="A948" s="38"/>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ht="15.75" customHeight="1">
      <c r="A949" s="38"/>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ht="15.75" customHeight="1">
      <c r="A950" s="38"/>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ht="15.75" customHeight="1">
      <c r="A951" s="38"/>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ht="15.75" customHeight="1">
      <c r="A952" s="38"/>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ht="15.75" customHeight="1">
      <c r="A953" s="38"/>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ht="15.75" customHeight="1">
      <c r="A954" s="38"/>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ht="15.75" customHeight="1">
      <c r="A955" s="38"/>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ht="15.75" customHeight="1">
      <c r="A956" s="38"/>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ht="15.75" customHeight="1">
      <c r="A957" s="38"/>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ht="15.75" customHeight="1">
      <c r="A958" s="38"/>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ht="15.75" customHeight="1">
      <c r="A959" s="38"/>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ht="15.75" customHeight="1">
      <c r="A960" s="38"/>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ht="15.75" customHeight="1">
      <c r="A961" s="38"/>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ht="15.75" customHeight="1">
      <c r="A962" s="38"/>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ht="15.75" customHeight="1">
      <c r="A963" s="38"/>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ht="15.75" customHeight="1">
      <c r="A964" s="38"/>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ht="15.75" customHeight="1">
      <c r="A965" s="38"/>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ht="15.75" customHeight="1">
      <c r="A966" s="38"/>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ht="15.75" customHeight="1">
      <c r="A967" s="38"/>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ht="15.75" customHeight="1">
      <c r="A968" s="38"/>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ht="15.75" customHeight="1">
      <c r="A969" s="38"/>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ht="15.75" customHeight="1">
      <c r="A970" s="38"/>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ht="15.75" customHeight="1">
      <c r="A971" s="38"/>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ht="15.75" customHeight="1">
      <c r="A972" s="38"/>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ht="15.75" customHeight="1">
      <c r="A973" s="38"/>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ht="15.75" customHeight="1">
      <c r="A974" s="38"/>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ht="15.75" customHeight="1">
      <c r="A975" s="38"/>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ht="15.75" customHeight="1">
      <c r="A976" s="38"/>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ht="15.75" customHeight="1">
      <c r="A977" s="38"/>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ht="15.75" customHeight="1">
      <c r="A978" s="38"/>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ht="15.75" customHeight="1">
      <c r="A979" s="38"/>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ht="15.75" customHeight="1">
      <c r="A980" s="38"/>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ht="15.75" customHeight="1">
      <c r="A981" s="38"/>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ht="15.75" customHeight="1">
      <c r="A982" s="38"/>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ht="15.75" customHeight="1">
      <c r="A983" s="38"/>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ht="15.75" customHeight="1">
      <c r="A984" s="38"/>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ht="15.75" customHeight="1">
      <c r="A985" s="38"/>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ht="15.75" customHeight="1">
      <c r="A986" s="38"/>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ht="15.75" customHeight="1">
      <c r="A987" s="38"/>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ht="15.75" customHeight="1">
      <c r="A988" s="38"/>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ht="15.75" customHeight="1">
      <c r="A989" s="38"/>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ht="15.75" customHeight="1">
      <c r="A990" s="38"/>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ht="15.75" customHeight="1">
      <c r="A991" s="38"/>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ht="15.75" customHeight="1">
      <c r="A992" s="38"/>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ht="15.75" customHeight="1">
      <c r="A993" s="38"/>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ht="15.75" customHeight="1">
      <c r="A994" s="38"/>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ht="15.75" customHeight="1">
      <c r="A995" s="38"/>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ht="15.75" customHeight="1">
      <c r="A996" s="38"/>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ht="15.75" customHeight="1">
      <c r="A997" s="38"/>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ht="15.75" customHeight="1">
      <c r="A998" s="38"/>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ht="15.75" customHeight="1">
      <c r="A999" s="38"/>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ht="15.75" customHeight="1">
      <c r="A1000" s="38"/>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autoFilter ref="$A$2:$F$25">
    <filterColumn colId="4">
      <filters>
        <filter val="Riesgo  cambio lo rojo no afecta y control sigue igual"/>
        <filter val="Riesgo  cambio lo rojo de acuerdo a los controles no afecta y control sigue igual"/>
        <filter val="Ok sigue igual el riesgo y al control se le quita al grupo de salud publica"/>
        <filter val="Riesgo  cambio lo rojo deacuerdo a los controles no afecta y se adiciona este  control correctivo"/>
        <filter val="Ok sigue igual  riesgo , control solo se añade lo que quedo en rojo"/>
        <filter val="Riesgo  cambio lo rojo deacuerdo a los controles no afecta y control solo se aumenta D"/>
        <filter val="Riesgo  cambio lo rojo no afecta y control tqmbien cambia lo rojo sin embargo ya lo habian adicionado"/>
        <filter val="Riesgo  cambio lo rojo deacuerdo a los controles no afecta y control sigue igual"/>
      </filters>
    </filterColumn>
  </autoFilter>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108.29"/>
    <col customWidth="1" min="5" max="5" width="19.86"/>
    <col customWidth="1" min="6" max="6" width="22.29"/>
    <col customWidth="1" hidden="1" min="7" max="7" width="89.43"/>
    <col customWidth="1" hidden="1" min="8" max="9" width="59.14"/>
    <col customWidth="1" min="10"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t="s">
        <v>3</v>
      </c>
      <c r="G11" s="108" t="s">
        <v>202</v>
      </c>
      <c r="H11" s="108" t="s">
        <v>203</v>
      </c>
      <c r="I11" s="108" t="s">
        <v>204</v>
      </c>
      <c r="J11" s="108" t="s">
        <v>205</v>
      </c>
      <c r="K11" s="108" t="s">
        <v>206</v>
      </c>
      <c r="L11" s="108" t="s">
        <v>207</v>
      </c>
      <c r="M11" s="108" t="s">
        <v>208</v>
      </c>
      <c r="N11" s="108" t="s">
        <v>209</v>
      </c>
      <c r="O11" s="108" t="s">
        <v>210</v>
      </c>
      <c r="P11" s="108" t="s">
        <v>211</v>
      </c>
      <c r="Q11" s="108" t="s">
        <v>212</v>
      </c>
      <c r="R11" s="108" t="s">
        <v>213</v>
      </c>
      <c r="S11" s="109"/>
      <c r="T11" s="109"/>
      <c r="U11" s="109"/>
      <c r="V11" s="109"/>
      <c r="W11" s="109"/>
      <c r="X11" s="109"/>
      <c r="Y11" s="109"/>
      <c r="Z11" s="109"/>
    </row>
    <row r="12" ht="172.5" customHeight="1">
      <c r="A12" s="110" t="s">
        <v>108</v>
      </c>
      <c r="B12" s="111" t="s">
        <v>214</v>
      </c>
      <c r="C12" s="111" t="s">
        <v>215</v>
      </c>
      <c r="D12" s="112" t="s">
        <v>110</v>
      </c>
      <c r="E12" s="111" t="s">
        <v>216</v>
      </c>
      <c r="F12" s="111" t="s">
        <v>8</v>
      </c>
      <c r="G12" s="113" t="str">
        <f>+CONCATENATE(Vigilancia!G12)</f>
        <v>Descripción de la actividad (Hechos):
No Aplica puesto que  la frecuencia del control del riesgo es trimestral
Cantidad de evidencias programadas Vs realizadas (Datos):0/0
Conclusiones (haga un análisis si se  logró controlar el riego?):  </v>
      </c>
      <c r="H12" s="113" t="str">
        <f>+CONCATENATE(Vigilancia!H12)</f>
        <v>Descripción de la actividad (Hechos):
No Aplica puesto que  la frecuencia del control del riesgo es trimestral
Cantidad de evidencias programadas Vs realizadas (Datos):0/0
Conclusiones (haga un análisis si se  logró controlar el riego?):  </v>
      </c>
      <c r="I12" s="113" t="str">
        <f>+CONCATENATE(Vigilancia!I12)</f>
        <v>Descripción de la actividad : Seguimiento indicadores, teniendo el indicador y segun reporte del daruma los valores fueron los siguientes:
Cantidad de evidencias programadas Vs realizadas (Datos):  
54/51 
Conclusiones: En el periodo epidemiologico # I, II y III se elaboraron se tenian programados 51  boletines por periodo Epidemiologicos según EISP presentados, que evidencie las características sociodemográficas y epidemiológicas, incluyendo la descripción de los comportamientos inusuales, la tendencia temporal y espacial, canal endémico entre otros. 
 El boletín epidemiológico nos permite un seguimiento continuo y sistemático de la situación de salud pública. Esto facilita la identificación temprana de brotes y tendencias de enfermedades. 
</v>
      </c>
      <c r="J12" s="113" t="str">
        <f>+CONCATENATE(Vigilancia!J12)</f>
        <v>Descripción de la actividad (Hechos):
No Aplica puesto que  la frecuencia del control del riesgo es trimestral
Cantidad de evidencias programadas Vs realizadas (Datos):0/0
Conclusiones (haga un análisis si se  logró controlar el riego?):  </v>
      </c>
      <c r="K12" s="113" t="str">
        <f>+CONCATENATE(Vigilancia!K12)</f>
        <v>Descripción de la actividad (Hechos):
No Aplica puesto que  la frecuencia del control del riesgo es trimestral
Cantidad de evidencias programadas Vs realizadas (Datos):0/0
Conclusiones (haga un análisis si se  logró controlar el riego?):  </v>
      </c>
      <c r="L12" s="113" t="str">
        <f>+CONCATENATE(Vigilancia!L12)</f>
        <v>Descripción de la actividad (Hechos): Seguimiento indicadores,  tenindo el indicador y segun reporte del daruma los vlaores fueron los siguientes: 
Cantidad de evidencias programadas Vs realizadas (Datos):60/52
Programas: En el periodo epidemiologico # IV. V y VI  se programaron 52 boletines por periodo Epidemiologicos según EISP presentados, que evidencie las características sociodemográficas y epidemiológicas, incluyendo la descripción de los comportamientos inusuales, la tendencia temporal y espacial, canal endémico entre otros. 
Realizadas : En el periodo epidemiologico # IV. V y VI  se realizaron 57 boletines por periodo Epidemiologicos según EISP presentados, que evidencie las características sociodemográficas y epidemiológicas, incluyendo la descripción de los comportamientos inusuales, la tendencia temporal y espacial, canal endémico entre otros. 
Conclusiones: El boletín epidemiológico nos permite un seguimiento continuo y sistemático de la situación de salud pública. Esto facilita la identificación temprana de brotes y tendencias de enfermedades. 
</v>
      </c>
      <c r="M12" s="113" t="str">
        <f>+CONCATENATE(Vigilancia!M12)</f>
        <v>Descripción de la actividad (Hechos):
No Aplica puesto que  la frecuencia del control del riesgo es trimestral
Cantidad de evidencias programadas Vs realizadas (Datos):0/0
Conclusiones (haga un análisis si se  logró controlar el riego?):  </v>
      </c>
      <c r="N12" s="113" t="str">
        <f>+CONCATENATE(Vigilancia!N12)</f>
        <v>Descripción de la actividad (Hechos):
No Aplica puesto que  la frecuencia del control del riesgo es trimestral
Cantidad de evidencias programadas Vs realizadas (Datos):0/0
Conclusiones (haga un análisis si se  logró controlar el riego?):  </v>
      </c>
      <c r="O12" s="113" t="str">
        <f>+CONCATENATE(Vigilancia!O12)</f>
        <v>Descripción de la actividad (Hechos): Se realizó el seguimiento de los indicadores. 
Según el reporte del sistema Daruma, se evaluó la cantidad de evidencias programadas versus las realizadas.
Cantidad de evidencias programadas Vs realizadas (Datos): 66/55
Programadas: Durante los periodos epidemiológicos VII, VIII y IX se programaron 23 boletines por cada periodo según el EISP, con el objetivo de evidenciar las características sociodemográficas y epidemiológicas, incluyendo la descripción de comportamientos inusuales, tendencias temporales y espaciales, y el canal endémico, entre otros.
Realizadas: En estos mismos periodos, se lograron realizar 55 boletines, 
Conclusión: El boletín epidemiológico es una herramienta clave para el seguimiento continuo y sistemático de la situación de salud pública, se realiza  con el objetivo de evidenciar las características sociodemográficas y epidemiológicas, incluyendo la descripción de comportamientos inusuales, tendencias temporales y espaciales, y el canal endémico, entre otros, facilitando la detección temprana de brotes y tendencias en enfermedades, para este trimestre se logra socializar un 83% de lo programado, lo cual me ayuda a mitigar el riesgo asociado.
</v>
      </c>
      <c r="P12" s="113" t="str">
        <f>+CONCATENATE(Vigilancia!P12)</f>
        <v>Descripción de la actividad (Hechos):
Cantidad de evidencias programadas Vs realizadas (Datos):
Conclusiones (haga un análisis si se  logró controlar el riego?):</v>
      </c>
      <c r="Q12" s="113" t="str">
        <f>+CONCATENATE(Vigilancia!Q12)</f>
        <v>Descripción de la actividad (Hechos):
Cantidad de evidencias programadas Vs realizadas (Datos):
Conclusiones (haga un análisis si se  logró controlar el riego?):</v>
      </c>
      <c r="R12" s="113" t="str">
        <f>+CONCATENATE(Vigilancia!R12)</f>
        <v>Descripción de la actividad (Hechos):
Cantidad de evidencias programadas Vs realizadas (Datos):
Conclusiones (haga un análisis si se  logró controlar el riego?):</v>
      </c>
      <c r="S12" s="106"/>
      <c r="T12" s="106"/>
      <c r="U12" s="106"/>
      <c r="V12" s="106"/>
      <c r="W12" s="106"/>
      <c r="X12" s="106"/>
      <c r="Y12" s="106"/>
      <c r="Z12" s="106"/>
    </row>
    <row r="13" ht="300.0" customHeight="1">
      <c r="A13" s="110" t="s">
        <v>112</v>
      </c>
      <c r="B13" s="111" t="s">
        <v>214</v>
      </c>
      <c r="C13" s="111" t="s">
        <v>215</v>
      </c>
      <c r="D13" s="112" t="s">
        <v>217</v>
      </c>
      <c r="E13" s="111" t="s">
        <v>218</v>
      </c>
      <c r="F13" s="111" t="s">
        <v>18</v>
      </c>
      <c r="G13" s="113" t="str">
        <f>+CONCATENATE("SISTEMAS INTEGRADOS DE GESTIÓN      ",SIG!G12)</f>
        <v>SISTEMAS INTEGRADOS DE GESTIÓN      Descripción de la actividad (Hechos): Para este periodo no se realizan acciones, toda vez que se ejecutan acciones de empalme y contratación de personal.
Cantidad de evidencias programadas Vs realizadas (Datos): 0/0
Conclusiones (haga un análisis si se  logró controlar el riego?):</v>
      </c>
      <c r="H13" s="113" t="str">
        <f>+CONCATENATE("SISTEMAS INTEGRADOS DE GESTIÓN      ",SIG!H12)</f>
        <v>SISTEMAS INTEGRADOS DE GESTIÓN      Descripción de la actividad (Hechos): Para este periodo no se realizan acciones, toda vez que se ejecutan acciones de empalme y contratación de personal.
Cantidad de evidencias programadas Vs realizadas (Datos):0/0
Conclusiones (haga un análisis si se  logró controlar el riego?):</v>
      </c>
      <c r="I13" s="113" t="str">
        <f>+CONCATENATE("SISTEMAS INTEGRADOS DE GESTIÓN      ",SIG!I12)</f>
        <v>SISTEMAS INTEGRADOS DE GESTIÓN      Descripción de la actividad (Hechos):En el mes de marzo se llevaron a cabo 1 reunion o comité de seguimiento, donde se trabajaron o se socializaron temas estratégicos tales como: matrices e indicadores para reporte de evidencias al Sistema de Gestión de Calidad del Grupo de Gestión de la Participación Social, Identificación de cambios en el mapa de riesgos, planes de control, matriz de comunicaciones y plan MIPG,indicadores de eficacia, eficiencia y efectividad, aplicación de encuestas de satisfacción.En estas reuniones se toman decisiones referentes a los temas estratégicos para la operación de la secretaría.
Cantidad de evidencias programadas Vs realizadas (Datos): Se programa 1 comité tecnico, el cual se realizo 1 acta de reunion o comite de seguimiento del grupo de participación social.
Conclusiones (haga un análisis si se  logró controlar el riego?): Analizando todas las conclusiones plasmadas en el acta, se puede establecer que con la planificacion y actividades programadas se pueda controlar el riesgo que aplica para este caso. se acordo  El grupo de Gestión de la Participación Social ahora se denomina "Subproceso Gestión de la Política de Participación Social en Salud". Se identificaron nuevos cambios deribados del Cambio de Gobierno y Falta de contratación de recurso humano.
</v>
      </c>
      <c r="J13" s="113" t="str">
        <f>+CONCATENATE("SISTEMAS INTEGRADOS DE GESTIÓN      ",SIG!J12)</f>
        <v>SISTEMAS INTEGRADOS DE GESTIÓN      Descripción de la actividad (Hechos):
En el mes de abril se llevaron a cabo 4 reuniones o comités de seguimiento, donde se trabajaron o se socializaron temas estratégicos tales como: PIC, Contratación, Adición de recursos de proyectos, Plan territorial de salud, Dificultades en la realización de tareas, COP 16, Plan Territorial de Salud, Presentación programas de salud Pública. En estas reuniones se toman decisiones referentes a los temas estratégicos para la operación de la secretaría.
Cantidad de evidencias programadas Vs realizadas (Datos): De 1 comité técnico programado, Se realizaron 4 actas de reuniones o comites de seguimiento de los grupos de salud pública. 
Conclusiones (haga un análisis si se  logró controlar el riego?):  Analizando las diferentes conclusiones plasmadas en las 4 actas, se puede establecer que con la planificacion y actividades programadas se pueda controlar el riesgo que aplica para este caso . Se acordo  la necesidad de revisar los contratos y realizar seguimientos técnicos a las Empresas Sociales del Estado,se mencionó que la alineación del plan territorial de salud con el plan de desarrollo es fundamental,el Subsecretario se comprometió a trabajar en los inconvenientes planteados y a realizar reuniones periódicas para dar seguimiento a las solicitudes y acciones en salud.</v>
      </c>
      <c r="K13" s="113" t="str">
        <f>+CONCATENATE("SISTEMAS INTEGRADOS DE GESTIÓN      ",SIG!K12)</f>
        <v>SISTEMAS INTEGRADOS DE GESTIÓN      Descripción de la actividad (Hechos):
En el mes de mayo se llevó a cabo 1 reunión o comité de seguimiento, donde se trabajaron o se socializaron temas estratégicos tales como: Seguimiento y propósitos, Contratación, PIC. En estas reuniones se toman decisiones referentes a los temas estratégicos para la operación de la secretaría.
Cantidad de evidencias programadas Vs realizadas (Datos): De 1 comité técnico programado, Se realizo 1 acta de reunion o comite de seguimiento de la subsecretaria de promocion.
Conclusiones (haga un análisis si se  logró controlar el riego?):  Analizando las diferentes conclusiones plasmadas en la acta  , se puede establecer que con la planificacion y actividades programadas se pueda controlar el riesgo que aplica para este caso, haciendo el seguimiento de acciones y tareas planificadas para la restitución de los derechos en salud.</v>
      </c>
      <c r="L13" s="113" t="str">
        <f>+CONCATENATE("SISTEMAS INTEGRADOS DE GESTIÓN      ",SIG!L12)</f>
        <v>SISTEMAS INTEGRADOS DE GESTIÓN      Descripción de la actividad (Hechos):
En el mes de junio se llevó a cabo 1 reunión o comité de seguimiento de la secretaria de promocion , donde se trabajaron o se socializaron temas estratégicos tales como: Reflexión sobre el valor del esfuerzo, Reconocimiento a la Secretaría de Salud de Cali, Dengue, PIC 2024, COP 16, Armonización de programas y 1 reunion o comite de seguimiento de subsecretaria de prestacion donde de socializaron los siguientes temas : matrices e indicadores para reporte de evidencias al Sistema de Gestión de Calidad del Grupo de Gestión de la Participación Social, identificación de cambios en el mapa de riesgos, planes de control, matriz de comunicaciones y plan MIPG. Indicadores de eficacia, eficiencia y efectividad, aplicación de encuestas de satisfacción, proyecto SAC y los indicadores, ruta de gestión y trámite para PQR, ranking de riesgo por EAPB. En estas reuniones se toman decisiones referentes a los temas estratégicos para la operación de la secretaría.
Cantidad de evidencias programadas Vs realizadas (Datos): De 1 comité técnico programado, Se realizo 1 acta de reunion o comite de seguimiento .de la subsecretaria de promocion y 1 acta o un comite de la secretaria de subsecretaría de prestacion. 
Conclusiones (haga un análisis si se  logró controlar el riego?):Analizando las diferentes conclusiones plasmadas en la acta  , se puede establecer que con la planificacion y actividades programadas se pueda controlar el riesgo que aplica para este caso, toda vez que se priorizan temas estrátegicos para la entidad y se hace seguimiento a los mismos.</v>
      </c>
      <c r="M13" s="113" t="str">
        <f>+CONCATENATE("SISTEMAS INTEGRADOS DE GESTIÓN      ",SIG!M12)</f>
        <v>SISTEMAS INTEGRADOS DE GESTIÓN      Descripción de la actividad (Hechos):
En el mes de Julio se llevó a cabo 1 reunión o comité de seguimiento, donde se trabajaron o se socializaron temas estratégicos tales como: Contratación, reflexiones, valores y compromisos.
Cantidad de evidencias programadas Vs realizadas (Datos): De 1 comité técnico programado, Se realizo 1 acta de reunion o comite de seguimiento de la subsecretaria de Promocion, Prevención y Producción Social de la Salud.
Conclusiones (haga un análisis si se  logró controlar el riego?):  Analizando como conclusición del acta de reunión, se puede establecer que se tratan temas estrategicos que nos ayudan con el cumplimiento de las metas, lo que aporta a el control del riesgo.</v>
      </c>
      <c r="N13" s="113" t="str">
        <f>+CONCATENATE("SISTEMAS INTEGRADOS DE GESTIÓN      ",SIG!N12)</f>
        <v>SISTEMAS INTEGRADOS DE GESTIÓN      Descripción de la actividad (Hechos):
Cantidad de evidencias programadas Vs realizadas (Datos):
Conclusiones (haga un análisis si se  logró controlar el riego?):</v>
      </c>
      <c r="O13" s="113" t="str">
        <f>+CONCATENATE("SISTEMAS INTEGRADOS DE GESTIÓN      ",SIG!O12)</f>
        <v>SISTEMAS INTEGRADOS DE GESTIÓN      Descripción de la actividad (Hechos): En el mes de Septiembre se llevó a cabo 1 reunión de seguimiento, donde se trabajaron temas de revisón y actualización de procedimiento y instructivos del  Servicio de atención al  ciudadano, SAC y Se realizo 1 Reunión de Seguimiento al plan de trabajo del Subgrupo de bases de datos, aseguramiento. 
Cantidad de evidencias programadas Vs realizadas (Datos): 2/2
Conclusiones (haga un análisis si se logró controlar el riesgo): Analizando como conclusición de las actas de reunión, se puede establecer que las actualizaciónes aportan al mejoramiento continuo  y el seguimiento al plan de trabajo nos ayuda al cumplimiento de metas, lo que contribuye a la mitigación del riesgo.</v>
      </c>
      <c r="P13" s="113" t="str">
        <f>+CONCATENATE("SISTEMAS INTEGRADOS DE GESTIÓN      ",SIG!P12)</f>
        <v>SISTEMAS INTEGRADOS DE GESTIÓN      Descripción de la actividad (Hechos):
Cantidad de evidencias programadas Vs realizadas (Datos):
Conclusiones (haga un análisis si se  logró controlar el riego?):</v>
      </c>
      <c r="Q13" s="113" t="str">
        <f>+CONCATENATE("SISTEMAS INTEGRADOS DE GESTIÓN      ",SIG!Q12)</f>
        <v>SISTEMAS INTEGRADOS DE GESTIÓN      Descripción de la actividad (Hechos):
Cantidad de evidencias programadas Vs realizadas (Datos):
Conclusiones (haga un análisis si se  logró controlar el riego?):</v>
      </c>
      <c r="R13" s="113" t="str">
        <f>+CONCATENATE("SISTEMAS INTEGRADOS DE GESTIÓN      ",SIG!R12)</f>
        <v>SISTEMAS INTEGRADOS DE GESTIÓN      Descripción de la actividad (Hechos):
Cantidad de evidencias programadas Vs realizadas (Datos):
Conclusiones (haga un análisis si se  logró controlar el riego?):</v>
      </c>
      <c r="S13" s="106"/>
      <c r="T13" s="106"/>
      <c r="U13" s="106"/>
      <c r="V13" s="106"/>
      <c r="W13" s="106"/>
      <c r="X13" s="106"/>
      <c r="Y13" s="106"/>
      <c r="Z13" s="106"/>
    </row>
    <row r="14" ht="409.5" customHeight="1">
      <c r="A14" s="110" t="s">
        <v>116</v>
      </c>
      <c r="B14" s="111" t="s">
        <v>214</v>
      </c>
      <c r="C14" s="111" t="s">
        <v>215</v>
      </c>
      <c r="D14" s="112" t="s">
        <v>219</v>
      </c>
      <c r="E14" s="111" t="s">
        <v>220</v>
      </c>
      <c r="F14" s="111" t="s">
        <v>221</v>
      </c>
      <c r="G14" s="113" t="str">
        <f>+CONCATENATE("VIGILANCIA",Vigilancia!G13,"        PLANEACIÓN         ",'Planeación'!G12)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esta programado para el mes de Abril 2024        PLANEACIÓN         Descripción de la actividad (Hechos):N/A por frecuencia Anual 
Cantidad de evidencias programadas Vs realizadas (Datos):0/0
Conclusiones (haga un análisis si se  logró controlar el riego?): la frecuencia del control del riesgo se realiza de manera Anual cuando se realiza el ASIS</v>
      </c>
      <c r="H14" s="113" t="str">
        <f>+CONCATENATE("VIGILANCIA",Vigilancia!H13,"        PLANEACIÓN         ",'Planeación'!H12)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esta programado para el mes de Abril 2024        PLANEACIÓN         Descripción de la actividad (Hechos):N/A por frecuencia Anual 
Cantidad de evidencias programadas Vs realizadas (Datos):0/0
Conclusiones (haga un análisis si se  logró controlar el riego?):la frecuencia del control del riesgo se realiza de manera Anual cuando se realiza el ASIS</v>
      </c>
      <c r="I14" s="113" t="str">
        <f>+CONCATENATE("VIGILANCIA",Vigilancia!I13,"        PLANEACIÓN         ",'Planeación'!I12)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esta programado para el mes de Abril 2024        PLANEACIÓN         Descripción de la actividad (Hechos):N/A por frecuencia Anual 
Cantidad de evidencias programadas Vs realizadas (Datos):0/0
Conclusiones (haga un análisis si se  logró controlar el riego?):la frecuencia del control del riesgo se realiza de manera Anual cuando se realiza el ASIS</v>
      </c>
      <c r="J14" s="113" t="str">
        <f>+CONCATENATE("VIGILANCIA",Vigilancia!J13,"        PLANEACIÓN         ",'Planeación'!J12)</f>
        <v>VIGILANCIADescripción de la actividad El ASIS tiene dos propósitos, el primero como su nombre lo indica es analizar los resultados de los indicadores trazadores en sus componentes técnicos que dan evidencia efectiva y oportuna que permiten tomar decisiones sanitarias y políticas en los procesos de rectoría y autoridad sanitaria, necesario para lograr una gobernanza renovada, en la ejecución de políticas públicas en salud y en segundo lugar que sirva como documento de consulta en la planeación de estrategias e intervenciones en salud y de otros actores y sectores del territorio, que en el caso del sector salud es el insumo principal para la construcción del Plan Territorial de Salud (PTS).
Cantidad de evidencias programadas Vs realizadas:1/1 se relaizo la socializacion del documento ASIS con las UPGD, EAPB y ASIS
Conclusiones Es clara la necesidad de fortalecer la acción sobre determinantes sociales de la salud con un fuerte liderazgo para el abordaje intersectorial e interinstitucional a nivel técnico y operativo en temas claves como acceso a
agua potable, saneamiento ambiental y contaminación como también en intervenciones a nivel familiar dirigidos a la atención de violencia y patrones de crianza entre otros, como también aquellas relacionadas con el fortalecimiento de la cohesión y el capital social con un énfasis claro en la acción en la zona rural que ha sido la gran desatendida a juicio de sus habitantes.        PLANEACIÓN         Descripción de la actividad (Hechos):Socialización del ASIS
Cantidad de evidencias programadas Vs realizadas (Datos):Se programa una actividad de socialización del ASIS y se realiza la socialización.
Conclusiones (haga un análisis si se  logró controlar el riego?):
De acuerdo a los lineamientos establecidos por el Ministerio de Salud y Protección Social y con la normatividad vigente, se elaboró el documento de Análisis de la Situación de Salud, con la participación de integrantes del ecosistema de salud, actores comunitarios según los grupos de interés identificados, actores institucionales de diferentes y el equipo técnico de la Secretaría de Salud Pública.
Se cunplió con los tiempos estipulados, donde  en los meses de noviembre y diciembre de 2023, se realizó un diagnóstico sectorial, mediante jornadas de diálogos deliberativos con actores comunitarios de las 22 comunas y 14 corregimientos de Santiago de Cali, identificando la percepción las necesidades y problemáticas en salud.  El resultado de los diagnósticos sectoriales comunitarios se encuentra publicado en los siguientes enlaces:
 1.     Comunas:
https://www.cali.gov.co/salud/publicaciones/175620/participacion-para-la-identificacion-de-problemas-y-diagnostico-de-necesidades/
2.     Corregimientos: https://www.cali.gov.co/salud/publicaciones/179809/Corregimientos/
En el ejercicio de priorización de las problemáticas en salud, se realizó un encuentro el día 16 de febrero de 2024,  el cual contó con la participación de diferentes actores tanto institucionales como comunitarios, los cuales se organizaron en mesas por temáticas así: por cursos de vida: Materno Perinatal, Infancia y Primera Infancia, Adolescencia y Juventud y Adultez y vejez y se tuvo en cuenta el enfoque étnico y diferencial.
Adicionalmente, en articulación con la Agencia de los Estados Unidos para el Desarrollo Internacional-USAID-, se realizó un encuentro participativo con población migrante, durante este se identificaron problemáticas por cursos de vida (resolución 3280 de 2018).
El día 30 de abril se realizó la socialización del ASIS con actores comunitarios e Institucionales; así mismo, se realizó su publicación en la página de la Secretaría de Salud de Cali: https://www.cali.gov.co/salud/publicaciones/181285/analisis-situacional-de-salud-participativo-asis-2023/ y se publicaron infografías en las redes sociales del organismo. </v>
      </c>
      <c r="K14" s="113" t="str">
        <f>+CONCATENATE("VIGILANCIA",Vigilancia!K13,"        PLANEACIÓN         ",'Planeación'!K12)</f>
        <v>VIGILANCIADescripción de la actividad (Hechos): La frecuencia del control del riesgo es llevada a cabo de manera  anual  
Cantidad de evidencias programadas Vs realizadas (Datos): :0/0 
Conclusiones: Documento que para el mes de abril 2024 se socializo con las diferentes instituiciones de la Ciudad de Cali UPGD, EAPB, ESEs y comunidad en general. para el mes de mayo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L14" s="113" t="str">
        <f>+CONCATENATE("VIGILANCIA",Vigilancia!L13,"        PLANEACIÓN         ",'Planeación'!L12)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M14" s="113" t="str">
        <f>+CONCATENATE("VIGILANCIA",Vigilancia!M13,"        PLANEACIÓN         ",'Planeación'!M12)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N14" s="113" t="str">
        <f>+CONCATENATE("VIGILANCIA",Vigilancia!N13,"        PLANEACIÓN         ",'Planeación'!N12)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O14" s="113" t="str">
        <f>+CONCATENATE("VIGILANCIA",Vigilancia!O13,"        PLANEACIÓN         ",'Planeación'!O12)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P14" s="113" t="str">
        <f>+CONCATENATE("VIGILANCIA",Vigilancia!P13,"        PLANEACIÓN         ",'Planeación'!P12)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Q14" s="113" t="str">
        <f>+CONCATENATE("VIGILANCIA",Vigilancia!Q13,"        PLANEACIÓN         ",'Planeación'!Q12)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R14" s="113" t="str">
        <f>+CONCATENATE("VIGILANCIA",Vigilancia!R13,"        PLANEACIÓN         ",'Planeación'!R12)</f>
        <v>VIGILANCIADescripción de la actividad (Hechos): La frecuencia del control del riesgo es llevada a cabo de manera  anual  
Cantidad de evidencias programadas Vs realizadas (Datos): :0/0
Conclusiones:  El ASIS es elaborado por un equipo multidisciplinario , expertos en salud pública, epidemiología, estadística, y otros campos relevantes.
se realiza año vencido, Documento que para el mes de abril 2024 se socializo con las diferentes instituiciones de la Ciudad de Cali UPGD, EAPB, ESEs y comunidad en general. para el mes de mayo 2024 se publico en la pagina web.          PLANEACIÓN         Descripción de la actividad (Hechos):N/A por frecuencia Anual 
Cantidad de evidencias programadas Vs realizadas (Datos):0/0
Conclusiones (haga un análisis si se  logró controlar el riego?): La frecuencia del control es Anual, se realizo el documento ASIS y su publicación en el mes de Abril de 2024</v>
      </c>
      <c r="S14" s="106"/>
      <c r="T14" s="106"/>
      <c r="U14" s="106"/>
      <c r="V14" s="106"/>
      <c r="W14" s="106"/>
      <c r="X14" s="106"/>
      <c r="Y14" s="106"/>
      <c r="Z14" s="106"/>
    </row>
    <row r="15" ht="172.5" customHeight="1">
      <c r="A15" s="110" t="s">
        <v>119</v>
      </c>
      <c r="B15" s="111" t="s">
        <v>214</v>
      </c>
      <c r="C15" s="111" t="s">
        <v>215</v>
      </c>
      <c r="D15" s="112" t="s">
        <v>222</v>
      </c>
      <c r="E15" s="111" t="s">
        <v>218</v>
      </c>
      <c r="F15" s="111" t="s">
        <v>33</v>
      </c>
      <c r="G15" s="113" t="str">
        <f>+CONCATENATE("EMERGENCIA            ",Emergencia!G12)</f>
        <v>EMERGENCIA            
Descripción de la actividad (Hechos): En el mes de Enero se realizo plan de contingencia para ola de calor "fenomeno del Niño" y plan de contingencia para la Verbena de Ulpiano Lloreda
Cantidad de evidencias programadas Vs realizadas (Datos): 1/1
Conclusiones (haga un análisis si se  logró controlar el riego?):  no se materializo el riesgo por tanto el control es adecuado para este evento. </v>
      </c>
      <c r="H15" s="113" t="str">
        <f>+CONCATENATE("EMERGENCIA            ",Emergencia!H12)</f>
        <v>EMERGENCIA            
Descripción de la actividad (Hechos): En el mes de Febrero se realizo el  Plan de contingencia de Semana Santa. 
Cantidad de evidencias programadas Vs realizadas (Datos): 1/1
Conclusiones (haga un análisis si se  logró controlar el riego?): no se materializo el riesgo por tanto el control es adecuado para este evento. </v>
      </c>
      <c r="I15" s="113" t="str">
        <f>+CONCATENATE("EMERGENCIA            ",Emergencia!I12)</f>
        <v>EMERGENCIA            Descripción de la actividad (Hechos): En el mes de Marzo se realizo actualizacion plan de contingencia de Semana Santa.
Cantidad de evidencias programadas Vs realizadas (Datos): 
Conclusiones (haga un análisis si se  logró controlar el riego?): no se materializo el riesgo por tanto el control es adecuado para este evento. </v>
      </c>
      <c r="J15" s="113" t="str">
        <f>+CONCATENATE("EMERGENCIA            ",Emergencia!J12)</f>
        <v>EMERGENCIA            
Descripción de la actividad (Hechos): En el mes de Abril se realizo el Plan de contingencia Ola Inverna
Cantidad de evidencias programadas Vs realizadas (Datos):1/1
Conclusiones (haga un análisis si se  logró controlar el riego?): no se materializo el riesgo por tanto el control es adecuado para este evento. </v>
      </c>
      <c r="K15" s="113" t="str">
        <f>+CONCATENATE("EMERGENCIA            ",Emergencia!K12)</f>
        <v>EMERGENCIA            Descripción de la actividad (Hechos): no se requirio y no estaba programado 
Cantidad de evidencias programadas Vs realizadas (Datos):no se requirio para este periodo
Conclusiones (haga un análisis si se  logró controlar el riego?): no se requirio para este periodo </v>
      </c>
      <c r="L15" s="113" t="str">
        <f>+CONCATENATE("EMERGENCIA            ",Emergencia!L12)</f>
        <v>EMERGENCIA            Descripción de la actividad (Hechos): no se requirio y no estaba programado 
Cantidad de evidencias programadas Vs realizadas (Datos):no se requirio para este periodo
Conclusiones (haga un análisis si se  logró controlar el riego?): no se requirio para este periodo </v>
      </c>
      <c r="M15" s="113" t="str">
        <f>+CONCATENATE("EMERGENCIA            ",Emergencia!M12)</f>
        <v>EMERGENCIA            Descripción de la actividad (Hechos): se realizo PLAN DE CONTINGENCIA MUNDIAL FEMENINO FUTBOL 2024
Cantidad de evidencias programadas Vs realizadas (Datos): 1/1
Conclusiones (haga un análisis si se  logró controlar el riego?):  no se materializo el riesgo por tanto el control es adecuado para este evento.</v>
      </c>
      <c r="N15" s="113" t="str">
        <f>+CONCATENATE("EMERGENCIA            ",Emergencia!N12)</f>
        <v>EMERGENCIA            Descripción de la actividad (Hechos): Se realizo el PLAN DE CONTINGENCIA FESTIVAL DE PETRONIO ÁLVAREZ
Cantidad de evidencias programadas Vs realizadas (Datos): 1/1
Conclusiones (haga un análisis si se  logró controlar el riego?):  no se materializo el riesgo por tanto el control es adecuado para este evento.</v>
      </c>
      <c r="O15" s="113" t="str">
        <f>+CONCATENATE("EMERGENCIA            ",Emergencia!O12)</f>
        <v>EMERGENCIA            Descripción de la actividad (Hechos):Se realizo el PLAN DE CONTINGENCIA COP16
Cantidad de evidencias programadas Vs realizadas (Datos): 1/1
Conclusiones (haga un análisis si se  logró controlar el riego?): no se materializo el riesgo por tanto el control es adecuado para este evento.</v>
      </c>
      <c r="P15" s="113" t="str">
        <f>+CONCATENATE("EMERGENCIA            ",Emergencia!P12)</f>
        <v>EMERGENCIA            Descripción de la actividad (Hechos): PLAN DE CONTINGENCIA COP16
Cantidad de evidencias programadas Vs realizadas (Datos): 1/1
Conclusiones (haga un análisis si se  logró controlar el riego?): no se materializo el riesgo por tanto el control es adecuado para este evento.</v>
      </c>
      <c r="Q15" s="113" t="str">
        <f>+CONCATENATE("EMERGENCIA            ",Emergencia!Q12)</f>
        <v>EMERGENCIA            Descripción de la actividad (Hechos): PLAN DE CONTINGENCIA TEMPORADA DECEMBRINA
Cantidad de evidencias programadas Vs realizadas (Datos):1/1
Conclusiones (haga un análisis si se  logró controlar el riego?): no se materializo el riesgo por tanto el control es adecuado para este evento.</v>
      </c>
      <c r="R15" s="113" t="str">
        <f>+CONCATENATE("EMERGENCIA            ",Emergencia!R12)</f>
        <v>EMERGENCIA            Descripción de la actividad (Hechos):
Cantidad de evidencias programadas Vs realizadas (Datos):
Conclusiones (haga un análisis si se  logró controlar el riego?):</v>
      </c>
      <c r="S15" s="106"/>
      <c r="T15" s="106"/>
      <c r="U15" s="106"/>
      <c r="V15" s="106"/>
      <c r="W15" s="106"/>
      <c r="X15" s="106"/>
      <c r="Y15" s="106"/>
      <c r="Z15" s="106"/>
    </row>
    <row r="16" ht="205.5" customHeight="1">
      <c r="A16" s="110" t="s">
        <v>123</v>
      </c>
      <c r="B16" s="111" t="s">
        <v>214</v>
      </c>
      <c r="C16" s="111" t="s">
        <v>215</v>
      </c>
      <c r="D16" s="112" t="s">
        <v>223</v>
      </c>
      <c r="E16" s="111" t="s">
        <v>218</v>
      </c>
      <c r="F16" s="111" t="s">
        <v>224</v>
      </c>
      <c r="G16" s="113" t="str">
        <f>+CONCATENATE("    SALUD AMBIENTAL",'Salud Ambiental'!G12,"GARANTIA              ",'Garantia de C'!G12,"     EMERGENCIA         ",Emergencia!G13)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425 (cuatrocientas veinticinco)
100 - Riesgos Físicos:                 0        
200 - Riesgos Químicos:             0        
300 - Riesgos de Consumo:    425        
700 - Riesgo Medicamentos:       0
Realizadas:  858  (ochocientos cincuenta y ocho)
100 - Riesgos Físicos:             306
200 - Riesgos Químicos:           21
300 - Riesgos de Consumo:    492
700 - Riesgo Medicamentos:     39
Conclusiones (haga un análisis si se logró controlar el riego?): 
Durante el mes de enero las UESAS reportan la realización de actividades de Inspección, Vigilancia y Control a 858 establecimientos asociados al programa de IVC de todos los factores de riesgo de salud ambiental con un cumplimiento de casi el 200% de la meta del mes, debido a que se disminuyó la programación de visitas de IVC ya que durante este mes el personal contratista no había sido contratado.  Estos resultados se dieron a pesar de que el personal técnico nombrado realizó las actividades sin apoyo de contratistas.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v>
      </c>
      <c r="H16" s="113" t="str">
        <f>+CONCATENATE("    SALUD AMBIENTAL",'Salud Ambiental'!H12,"GARANTIA              ",'Garantia de C'!H12,"     EMERGENCIA         ",Emergencia!H13)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1.566 (mil quinientos sesenta y seis)
100 - Riesgos Físicos:                 556        
200 - Riesgos Químicos:               60        
300 - Riesgos de Consumo:        850
700 - Riesgo Medicamentos:       100
Realizadas:  1.606 (mil seiscientos seis)
100 - Riesgos Físicos:                 450
200 - Riesgos Químicos:               29
300 - Riesgos de Consumo:        974
700 - Riesgo Medicamentos:       153
Conclusiones (haga un análisis si se logró controlar el riego?): 
Durante el mes de febrero las UESAS reportan la realización de actividades de Inspección, Vigilancia y Control a 1.606 establecimientos asociados al programa de IVC de todos los factores de riesgo de salud ambiental con un cumplimiento del 102,6% de la meta del mes.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v>
      </c>
      <c r="I16" s="113" t="str">
        <f>+CONCATENATE("    SALUD AMBIENTAL",'Salud Ambiental'!I12,"GARANTIA              ",'Garantia de C'!I12,"     EMERGENCIA         ",Emergencia!I13)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100 - Riesgos Físicos:                 667        
200 - Riesgos Químicos:               60        
300 - Riesgos de Consumo:        850        
700 - Riesgo Medicamentos:       100
Realizadas:  1.487  (mil cuatrocientos ochenta y siete)
100 - Riesgos Físicos:                 564
200 - Riesgos Químicos:               22
300 - Riesgos de Consumo:        807
700 - Riesgo Medicamentos:         94
Conclusiones (haga un análisis si se logró controlar el riego?): 
Durante el mes de marzo las UESAS reportan la realización de actividades de Inspección, Vigilancia y Control a 1.487 establecimientos asociados al programa de IVC de todos los factores de riesgo de salud ambiental con un cumplimiento del 88,7% de la meta del mes.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EMERGENCIA         Descripción de la actividad (Hechos): En el mes de Marzo se realizó visita Inspección y vigilancia  del  servicio de transporte  asitencial paciente a cuatro prestadores.  
Cantidad de evidencias programadas Vs realizadas (Datos): 4/4
Conclusiones (haga un análisis si se  logró controlar el riego?):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v>
      </c>
      <c r="J16" s="113" t="str">
        <f>+CONCATENATE("    SALUD AMBIENTAL",'Salud Ambiental'!J12,"GARANTIA              ",'Garantia de C'!J12,"     EMERGENCIA         ",Emergencia!J13)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1.727 (mil setecientas veintisiete)
100 - Riesgos Físicos:                 717        
200 - Riesgos Químicos:               60        
300 - Riesgos de Consumo:        850      
700 - Riesgo Medicamentos:       100
Realizadas:  1.760  (mil setecientas ochocientos cuarenta y seis)
100 - Riesgos Físicos:                  686
200 - Riesgos Químicos:                48
300 - Riesgos de Consumo:         891
700 - Riesgo Medicamentos:        135
Conclusiones (haga un análisis si se logró controlar el riego?): 
Durante el mes de enero las UESAS reportan la realización de actividades de Inspección, Vigilancia y Control a 1.760 establecimientos asociados al programa de IVC de todos los factores de riesgo de salud ambiental con un cumplimiento de casi el 102% de la meta de gestión del mes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EMERGENCIA         Descripción de la actividad (Hechos):  En el mes de Abril se realizó seguimiento  al servicio de transporte  asistencial paciente para generar seguridad a los usuarios en el proceso de la atención en salud. 
Cantidad de evidencias programadas Vs realizadas (Datos):                                                               15/15
Conclusiones (haga un análisis si se  logró controlar el riego?):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v>
      </c>
      <c r="K16" s="113" t="str">
        <f>+CONCATENATE("    SALUD AMBIENTAL",'Salud Ambiental'!K12,"GARANTIA              ",'Garantia de C'!K12,"     EMERGENCIA         ",Emergencia!K13)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1.738 (cuatrocientas veinticinco)
100 - Riesgos Físicos:                  728        
200 - Riesgos Químicos:                60        
300 - Riesgos de Consumo:         850        
700 - Riesgo Medicamentos:        100
Realizadas:  1.641  (ochocientos cuarenta y seis)
100 - Riesgos Físicos:                  590
200 - Riesgos Químicos:                45
300 - Riesgos de Consumo:         858
700 - Riesgo Medicamentos:        148  
Conclusiones (haga un análisis si se logró controlar el riego?): 
Durante el mes de mayo las UESAS reportan la realización de actividades de Inspección, Vigilancia y Control a 1.641 establecimientos asociados al programa de IVC de todos los factores de riesgo de salud ambiental con un cumplimiento de casi el 94,4% de la meta del mes, 
GARANTIA              Descripción de la actividad (Hechos): Para este periodo no se realizo esta actividad
Cantidad de evidencias programadas Vs realizadas (Datos): 0 de 0
Conclusiones (haga un análisis si se  logró controlar el riego?): en este mes no se ejecuta la tarea, dado a que el personal ingresa a final de mes a consolidar información para realizar el ajuste del cronograma de plan de trabajo     EMERGENCIA         Descripción de la actividad (Hechos):   En el mes de mayo se realizó seguimiento  al servicio de transporte  asitencial paciente para generar seguridad a los usuarios en el proceso de la atención en salud. 
Cantidad de evidencias programadas Vs realizadas (Datos):                                                               7/17
Conclusiones (haga un análisis si se  logró controlar el riego?):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v>
      </c>
      <c r="L16" s="113" t="str">
        <f>+CONCATENATE("    SALUD AMBIENTAL",'Salud Ambiental'!L12,"GARANTIA              ",'Garantia de C'!L12,"     EMERGENCIA         ",Emergencia!L13)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100 - Riesgos Físicos:                  667        
200 - Riesgos Químicos:                60        
300 - Riesgos de Consumo:         850        
700 - Riesgo Medicamentos:        100
Realizadas:  1.402  (mil cuatrocientos dos)
100 - Riesgos Físicos:             738
200 - Riesgos Químicos:           18
300 - Riesgos de Consumo:    588
700 - Riesgo Medicamentos:     58
Conclusiones (haga un análisis si se logró controlar el riego?): 
Durante el mes de junio las UESAS reportan la realización de actividades de Inspección, Vigilancia y Control a 1.402 establecimientos asociados al programa de IVC de todos los factores de riesgo de salud ambiental con un cumplimiento de casi el 83,6% de la meta del mes.
GARANTIA              Descripción de la actividad (Hechos): Para este periodo no se realizo esta actividad
Cantidad de evidencias programadas Vs realizadas (Datos): 0 de 0
Conclusiones (haga un análisis si se  logró controlar el riego?): en este mes no se ejecuta la tarea, dado a que el personal ingresa a realizar el ajuste del cronograma de plan de trabajo     EMERGENCIA         Descripción de la actividad : En el mes de junio se realizó seguimiento  al servicio de transporte  asitencial paciente para generar seguridad a los usuarios en el proceso de la atención en salud. 
Cantidad de evidencias programadas Vs realizadas (Datos):         8/8                                                     
Conclusiones :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v>
      </c>
      <c r="M16" s="113" t="str">
        <f>+CONCATENATE("    SALUD AMBIENTAL",'Salud Ambiental'!M12,"GARANTIA              ",'Garantia de C'!M12,"     EMERGENCIA         ",Emergencia!M13)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100 - Riesgos Físicos:                  667        
200 - Riesgos Químicos:                60        
300 - Riesgos de Consumo:         850        
700 - Riesgo Medicamentos:        100
Realizadas:  1.809  (mil ochocientos nueve)
100 - Riesgos Físicos:                  725
200 - Riesgos Químicos:                25
300 - Riesgos de Consumo:         922
700 - Riesgo Medicamentos:        137
Conclusiones (haga un análisis si se logró controlar el riego?): 
Durante el mes de julio las UESAS reportan la realización de actividades de Inspección, Vigilancia y Control a 1.809 establecimientos asociados al programa de IVC de todos los factores de riesgo de salud ambiental con un cumplimiento de casi el 108% de la meta del mes.
GARANTIA              Descripción de la actividad (Hechos): para este mes se ejecuto la tarea en diferentes IPS de la ciudad
Cantidad de evidencias programadas Vs realizadas (Datos): 17 de 17
Conclusiones (haga un análisis si se  logró controlar el riego?): segun cronograma de visitas se cumplio todas las visitas programadas, mitigando el riesgo.     EMERGENCIA         Descripción de la actividad:En el mes de julio se realizó seguimiento  al servicio de transporte  asitencial paciente para generar seguridad a los usuarios en el proceso de la atención en salud. 
Cantidad de evidencias programadas Vs realizadas: 09/09
Conclusiones: Los profesionales  universitarios del SEM Servicio de Emergencia Medica que  realizan actividades  de asesorías, auditorías, capacitaciones, eventos, reuniones y acompañamientos con las partes interesadas externas, en el mes de julio, se realizo encuestas de satisfacción que  midan  la efectividad de las acciones de rectoría en salud que se hacen dentro del Organismo. </v>
      </c>
      <c r="N16" s="113" t="str">
        <f>+CONCATENATE("    SALUD AMBIENTAL",'Salud Ambiental'!N12,"GARANTIA              ",'Garantia de C'!N12,"     EMERGENCIA         ",Emergencia!N13)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100 - Riesgos Físicos:                   667        
200 - Riesgos Químicos:                 60        
300 - Riesgos de Consumo:          850        
700 - Riesgo Medicamentos:         100
Realizadas:  1.333  (mil trescientos treinta y tres)
100 - Riesgos Físicos:                   628
200 - Riesgos Químicos:                 18
300 - Riesgos de Consumo:          597
700 - Riesgo Medicamentos:           90
Conclusiones (haga un análisis si se logró controlar el riego?): 
Durante el mes de agosto las UESAS reportan la realización de actividades de Inspección, Vigilancia y Control a 1.333  establecimientos asociados al programa de IVC de todos los factores de riesgo de salud ambiental con un cumplimiento de casi el 79,5% de la meta de gestión del mes.
        GARANTIA              Descripción de la actividad (Hechos): para este mes se ejecuto la tarea en diferentes IPS de la ciudad
Cantidad de evidencias programadas Vs realizadas (Datos): 14 de 14
Conclusiones (haga un análisis si se  logró controlar el riego?): segun cronograma de visitas se cumplio todas las visitas programadas, mitigando el riesgo.     EMERGENCIA         Descripción de la actividad:En el mes de agosto se realizó seguimiento  al servicio de transporte  asitencial paciente para generar seguridad a los usuarios en el proceso de la atención en salud. 
Cantidad de evidencias programadas Vs realizadas:06/06
Conclusiones: Los profesionales  universitarios del SEM Servicio de Emergencia Medica que  realizan actividades  de asesorías, auditorías, capacitaciones, eventos, reuniones y acompañamientos con las partes interesadas externas, en el mes de julio, se realizo encuestas de satisfacción que  midan  la efectividad de las acciones de rectoría en salud que se hacen dentro del Organismo. </v>
      </c>
      <c r="O16" s="113" t="str">
        <f>+CONCATENATE("    SALUD AMBIENTAL",'Salud Ambiental'!O12,"GARANTIA              ",'Garantia de C'!O12,"     EMERGENCIA         ",Emergencia!O13)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100 - Riesgos Físicos:                   667        
200 - Riesgos Químicos:                 60        
300 - Riesgos de Consumo:          850        
700 - Riesgo Medicamentos:         100
Realizadas:  1.695  (mil seiscientas noventa y cinco)
100 - Riesgos Físicos:                   607
200 - Riesgos Químicos:               104
300 - Riesgos de Consumo:          830
700 - Riesgo Medicamentos:         154
Conclusiones (haga un análisis si se logró controlar el riego?): 
Durante el mes de septiembre las UESAS reportan la realización de actividades de Inspección, Vigilancia y Control a 1.695  establecimientos asociados al programa de IVC de todos los factores de riesgo de salud ambiental con un cumplimiento de más del 100% de la meta de gestión del mes.
        GARANTIA              Descripción de la actividad (Hechos): Para este periodo no se realizo esta actividad
Cantidad de evidencias programadas Vs realizadas (Datos): 0 de 0
Conclusiones (haga un análisis si se  logró controlar el riego?): en este mes no se ejecuta la tarea, porque el personal termina contrato al 31 de Agosto, y se demora su contratación la cual inicia a finales del mes de Septiembre por ende el personal no puede salir a campo.     EMERGENCIA         Descripción de la actividad:Para este periodo no se ejecuto este control
Cantidad de evidencias programadas Vs realizadas:0/0
Conclusiones: No se pudo realizar la contratación a tiempo y se dio priorización a las actividades correspondientes a la COP-16</v>
      </c>
      <c r="P16" s="113" t="str">
        <f>+CONCATENATE("    SALUD AMBIENTAL",'Salud Ambiental'!P12,"GARANTIA              ",'Garantia de C'!P12,"     EMERGENCIA         ",Emergencia!P13)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100 - Riesgos Físicos:                   667        
200 - Riesgos Químicos:                 60        
300 - Riesgos de Consumo:          850        
700 - Riesgo Medicamentos:         100
Realizadas:  1.533  (mil quinientas treinta y tres)
100 - Riesgos Físicos:                   602
200 - Riesgos Químicos:                 24
300 - Riesgos de Consumo:          877
700 - Riesgo Medicamentos:           30
Conclusiones (haga un análisis si se logró controlar el riego?): 
Durante el mes de octubre las UESAS reportan la realización de actividades de Inspección, Vigilancia y Control a 1.533  establecimientos asociados al programa de IVC de todos los factores de riesgo de salud ambiental con un cumplimiento del 91,4% de la meta de gestión del mes.
        GARANTIA              Descripción de la actividad (Hechos): para este mes se ejecuto la tarea en diferentes IPS de la ciudad
Cantidad de evidencias programadas Vs realizadas (Datos): 21 de 21
Conclusiones (haga un análisis si se  logró controlar el riego?): segun cronograma de visitas se cumplio todas las visitas programadas, mitigando el riesgo.     EMERGENCIA         Descripción de la actividad:Para este periodo no se ejecuto este control
Cantidad de evidencias programadas Vs realizadas:0/0
Conclusiones: No se pudo realizar la contratación a tiempo y se dio priorización a las actividades correspondientes a la COP-16</v>
      </c>
      <c r="Q16" s="113" t="str">
        <f>+CONCATENATE("    SALUD AMBIENTAL",'Salud Ambiental'!Q12,"GARANTIA              ",'Garantia de C'!Q12,"     EMERGENCIA         ",Emergencia!Q13)</f>
        <v>    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100 - Riesgos Físicos:                   667        
200 - Riesgos Químicos:                 60        
300 - Riesgos de Consumo:          850        
700 - Riesgo Medicamentos:         100
Realizadas:  1.279  (mil doscientas setenta y nueve)
100 - Riesgos Físicos:                   569
200 - Riesgos Químicos:                   9
300 - Riesgos de Consumo:          676
700 - Riesgo Medicamentos:           25
Conclusiones (haga un análisis si se logró controlar el riego?): 
Durante el mes de octubre las UESAS reportan la realización de actividades de Inspección, Vigilancia y Control a 1.279 establecimientos asociados al programa de IVC de todos los factores de riesgo de salud ambiental con un cumplimiento del 76,3% de la meta de gestión del mes.
        GARANTIA              Descripción de la actividad (Hechos):
Cantidad de evidencias programadas Vs realizadas (Datos):
Conclusiones (haga un análisis si se  logró controlar el riego?):     EMERGENCIA         Descripción de la actividad:En el mes de noviembre se realizó seguimiento  al servicio de transporte  asitencial paciente para generar seguridad a los usuarios en el proceso de la atención en salud. 
Cantidad de evidencias programadas Vs realizadas:06/06
Conclusiones: Los profesionales  universitarios del SEM Servicio de Emergencia Medica que  realizan actividades  de asesorías, auditorías, capacitaciones, eventos, reuniones y acompañamientos con las partes interesadas externas, en el mes de diciembre, se realizo encuestas de satisfacción que  midan  la efectividad de las acciones de rectoría en salud que se hacen dentro del Organismo. </v>
      </c>
      <c r="R16" s="113" t="str">
        <f>+CONCATENATE("    SALUD AMBIENTAL",'Salud Ambiental'!R12,"GARANTIA              ",'Garantia de C'!R12,"     EMERGENCIA         ",Emergencia!R13)</f>
        <v>    SALUD AMBIENTALDescripción de la actividad (Hechos):
Cantidad de evidencias programadas Vs realizadas (Datos):
Conclusiones (haga un análisis si se  logró controlar el riego?):GARANTIA              Descripción de la actividad (Hechos):
Cantidad de evidencias programadas Vs realizadas (Datos):
Conclusiones (haga un análisis si se  logró controlar el riego?):     EMERGENCIA         Descripción de la actividad:En el mes de diciembre se realizó seguimiento  al servicio de transporte  asitencial paciente para generar seguridad a los usuarios en el proceso de la atención en salud. 
Cantidad de evidencias programadas Vs realizadas:02/02
Conclusiones: Los profesionales  universitarios del SEM Servicio de Emergencia Medica que  realizan actividades  de asesorías, auditorías, capacitaciones, eventos, reuniones y acompañamientos con las partes interesadas externas, en el mes de diciembre, se realizo encuestas de satisfacción que  midan  la efectividad de las acciones de rectoría en salud que se hacen dentro del Organismo. </v>
      </c>
      <c r="S16" s="106"/>
      <c r="T16" s="106"/>
      <c r="U16" s="106"/>
      <c r="V16" s="106"/>
      <c r="W16" s="106"/>
      <c r="X16" s="106"/>
      <c r="Y16" s="106"/>
      <c r="Z16" s="106"/>
    </row>
    <row r="17" ht="303.75" customHeight="1">
      <c r="A17" s="110" t="s">
        <v>126</v>
      </c>
      <c r="B17" s="111" t="s">
        <v>225</v>
      </c>
      <c r="C17" s="111" t="s">
        <v>215</v>
      </c>
      <c r="D17" s="112" t="s">
        <v>226</v>
      </c>
      <c r="E17" s="111" t="s">
        <v>218</v>
      </c>
      <c r="F17" s="111" t="s">
        <v>48</v>
      </c>
      <c r="G17" s="113" t="str">
        <f>+CONCATENATE("  SALUD PÚBLICA             ",'Salud Pública'!G12)</f>
        <v>  SALUD PÚBLICA             Descripción de la actividad (Hechos): 
PIC: N/A
Cantidad de evidencias programadas Vs realizadas (Datos):
PIC:N/A
Conclusiones (haga un análisis si se  logró controlar el riego?):
PIC:N/A</v>
      </c>
      <c r="H17" s="113" t="str">
        <f>+CONCATENATE("  SALUD PÚBLICA             ",'Salud Pública'!H12)</f>
        <v>  SALUD PÚBLICA             Descripción de la actividad (Hechos):
PIC:N/A
Cantidad de evidencias programadas Vs realizadas (Datos):
PIC:N/A
Conclusiones (haga un análisis si se  logró controlar el riego?):
PIC:N/A</v>
      </c>
      <c r="I17" s="113" t="str">
        <f>+CONCATENATE("  SALUD PÚBLICA             ",'Salud Pública'!I12)</f>
        <v>  SALUD PÚBLICA             Descripción de la actividad (Hechos): 
PIC: Se  realizó reuniones para la planeacion para la contratacion de las actividades del plan de intervenciones colectivas - PIC vigencia 2024. 
Cantidad de evidencias programadas Vs realizadas (Datos):
PIC:3 actas de reuniones
Conclusiones (haga un análisis si se  logró controlar el riego?):
PIC: Selogró realizar la planeacion de acuerdo a las necesidades de la poblacion y asi mismo el ordenador del gasto repartió el recurso a cada ESE</v>
      </c>
      <c r="J17" s="113" t="str">
        <f>+CONCATENATE("  SALUD PÚBLICA             ",'Salud Pública'!J12)</f>
        <v>  SALUD PÚBLICA             Descripción de la actividad (Hechos): 
PIC: Se realiza reunion con los supervisores, apoyos a la supervision y gerentes de cada ESE, con el fin de darles lineamiento frente al seguimiento que se realiza semanalmente por medio de matriz de la primera cuota ( hojas de vida, cronograma y plan de trabajo, mostrandoles asi mismo los informes por actividad, mensualizados y presentandoles el cronograma que se estableció por parte de la secretaria.                                                                                                         AyV: Se realizó seguimiento a PIC de la ESE Ladera 2024, de manera semanal diligenciando la Matriz de seguimiento respectiva.
Cantidad de evidencias programadas Vs realizadas (Datos):
PIC: 3 actas, matriz de seguimiento semanal, matriz que se le comparte a las ESE para diligenciamiento de (talento humano, plan de trabajo y cronograma).                                                                                                                                                                                  AyV: Se programo realizar una matriz de seguimiento del mes de abril, la cual se efectuo respectivamente 
Conclusiones (haga un análisis si se  logró controlar el riego?):
PIC: Se logra capacitar a los gerentes y referentes de la ESE, con el fin de realizar seguimiento a las actividades del plan de intervenciones colectivas - PIC vigencia 2024.                                                                                                                                            AyV: Se realizó la matriz de seguimiento a traves de la cual se pudo evidenciar el comportamiento de cada componente frente a los requerimientos exigidos para el pago de la primera cuota </v>
      </c>
      <c r="K17" s="113" t="str">
        <f>+CONCATENATE("  SALUD PÚBLICA             ",'Salud Pública'!K12)</f>
        <v>  SALUD PÚBLICA             Descripción de la actividad (Hechos):
PIC: Se realiza reunion con los supervisores y apoyos de supervisión  de seguimiento de las actividades contratadas con las ESE del plan de intervenciones colectivas - PIC vigencia 2024.                                                                                                                                    AyV: Se realizó seguimiento a PIC de la ESE Ladera 2024,  de manera semanal diligenciando la Matriz de seguimiento respectiva.
Cantidad de evidencias programadas Vs realizadas (Datos):
PIC: 1 acta.                                                                                                                                                  AyV:  Se programo realizar 4 matrices de seguimiento en el mes de mayo, las cuales se efectuaron respectivamente
Conclusiones (haga un análisis si se  logró controlar el riego?):
PIC: Se logra estar enterado de la evolucion de las ESE, frente a las actividades contratadas del plan de intervenciones colectivas - PIC vigencia 2024.                                                A y V: e realizó la matriz de seguimiento a traves de la cual se pudo evidenciar el comportamiento de cada componente frente a los requerimientos exigidos para el pago de la primera cuota </v>
      </c>
      <c r="L17" s="113" t="str">
        <f>+CONCATENATE("  SALUD PÚBLICA             ",'Salud Pública'!L12)</f>
        <v>  SALUD PÚBLICA             Descripción de la actividad (Hechos):
PIC: Se realiza reunion con los supervisores y apoyos de supervisión  de seguimiento de las actividades contratadas con las ESE del plan de intervenciones colectivas - PIC vigencia 2024.                                                                                                                                    AyV: Se realizó seguimiento a PIC de las 5 ESE (ESE Norte, ESE Centro, ESE Oriente, ESE Suroriente, ESE Ladera y ESE H.G.San Miguel 2024,  de manera semanal diligenciando la Matriz de seguimiento respectiva.
PIC: 
Conclusiones (haga un análisis si se  logró controlar el riego?):
PIC:</v>
      </c>
      <c r="M17" s="113" t="str">
        <f>+CONCATENATE("  SALUD PÚBLICA             ",'Salud Pública'!M12)</f>
        <v>  SALUD PÚBLICA             Descripción de la actividad (Hechos):
 Se realizó seguimiento a la ESE Ladera 2024, de manera semanal y mensual diligenciando el cronograma de seguimiento respectivo.
 Cantidad de evidencias programadas Vs realizadas (Datos):
 PIC: seguimiento en el mes de Julio, las cuales se efectuaron respectivamente semanal en el cronograma de seguimiento
 Conclusiones (haga un análisis si se logró controlar el riego?):
 PIC:Se realizó la matriz de seguimiento a traves de la cual se pudo evidenciar el comportamiento de cada componente frente a los requerimientos exigidos para el pago de la primera cuota, para el mes de Julio.</v>
      </c>
      <c r="N17" s="113" t="str">
        <f>+CONCATENATE("  SALUD PÚBLICA             ",'Salud Pública'!N12)</f>
        <v>  SALUD PÚBLICA             Descripción de la actividad (Hechos):
PIC: Se realizó seguimiento a PIC de la ESE Ladera 2024,  de manera semanal y mensual diligenciando el cronograma de seguimiento respectivo.
Cantidad de evidencias programadas Vs realizadas (Datos):
PIC:seguimiento en el mes de Agosto, las cuales se efectuaron respectivamente semanal en el cronograma de seguimiento. y actas quincenal y mensualmente. 
Conclusiones (haga un análisis si se  logró controlar el riego?):
PIC:  PIC ESE LADERA: Se realizó la matriz de seguimiento a traves de la cual se pudo evidenciar el comportamiento de cada componente frente a los requerimientos exigidos para el pago de la primera cuota, para el mes de Agosto.</v>
      </c>
      <c r="O17" s="113" t="str">
        <f>+CONCATENATE("  SALUD PÚBLICA             ",'Salud Pública'!O12)</f>
        <v>  SALUD PÚBLICA             Descripción de la actividad (Hechos):
PIC: 
- Se realizó Inducción sobre el componente del plan de intervenciones colectivas (PIC) a los nuevos colaboradores encargados del apoyo en el proceso Técnico y Operativo del PIC, a las contratistas Carolina Giraldo y Martha Parra. Acta No. 4145.020.14.12.144
- Revisión de los indicadores creados para los diferentes componentes que hacen parte del plan de intervenciones colectivas PIC y se desarrolló el instructivo para pago Cuota no. 2 de PIC 1.  Acta No. 4145.020.14.12.145
- Socialización de supervisores y presentación del PIC 2 por parte del Equipo Técnico operativo de la secretaria de salud Pública del Distrito Especial de Santiago de Cali. Acta No. 4145.020.14.12.146
- Se Realizó reunión para verificar los avances en el desarrollo de estudios previos de PIC 2. Acta No. 4145.020.14.12.147
- Se realizó seguimiento a PIC de las 5 ESE (ESE Norte, ESE Centro, ESE Oriente, ESE Suroriente, ESE Ladera y ESE H.G.San Miguel 2024,  de manera semanal diligenciando la Matriz de seguimiento respectiva. 
Cantidad de evidencias programadas Vs realizadas (Datos):
PIC: seguimiento en el mes de Septiembre, las cuales se efectuaron respectivamente semanal en el cronograma de seguimiento. Actas de seguimiento  e informes de revisión de PIC 1 y 2.
Conclusiones: 
PIC: - Se realizó la matriz de seguimiento a traves de la cual se pudo evidenciar el comportamiento de cada componente frente a los requerimientos exigidos para el pago de la segunda Cuota mes de Septiembre PIC 1 
- Verificación de  los avances en el desarrollo de estudios previos de PIC 2.
https://drive.google.com/drive/folders/1diSLMWcrbzAl2tcX0xp-z2uO6GTjcaY4
</v>
      </c>
      <c r="P17" s="113" t="str">
        <f>+CONCATENATE("  SALUD PÚBLICA             ",'Salud Pública'!P12)</f>
        <v>  SALUD PÚBLICA             Descripción de la actividad (Hechos):
Cantidad de evidencias programadas Vs realizadas (Datos):
Conclusiones (haga un análisis si se  logró controlar el riego?):</v>
      </c>
      <c r="Q17" s="113" t="str">
        <f>+CONCATENATE("  SALUD PÚBLICA             ",'Salud Pública'!Q12)</f>
        <v>  SALUD PÚBLICA             Descripción de la actividad (Hechos):
Cantidad de evidencias programadas Vs realizadas (Datos):
Conclusiones (haga un análisis si se  logró controlar el riego?):</v>
      </c>
      <c r="R17" s="113" t="str">
        <f>+CONCATENATE("  SALUD PÚBLICA             ",'Salud Pública'!R12)</f>
        <v>  SALUD PÚBLICA             Descripción de la actividad (Hechos):
Cantidad de evidencias programadas Vs realizadas (Datos):
Conclusiones (haga un análisis si se  logró controlar el riego?):</v>
      </c>
      <c r="S17" s="106"/>
      <c r="T17" s="106"/>
      <c r="U17" s="106"/>
      <c r="V17" s="106"/>
      <c r="W17" s="106"/>
      <c r="X17" s="106"/>
      <c r="Y17" s="106"/>
      <c r="Z17" s="106"/>
    </row>
    <row r="18" ht="215.25" customHeight="1">
      <c r="A18" s="110" t="s">
        <v>130</v>
      </c>
      <c r="B18" s="111" t="s">
        <v>225</v>
      </c>
      <c r="C18" s="111" t="s">
        <v>215</v>
      </c>
      <c r="D18" s="112" t="s">
        <v>227</v>
      </c>
      <c r="E18" s="111" t="s">
        <v>216</v>
      </c>
      <c r="F18" s="111" t="s">
        <v>53</v>
      </c>
      <c r="G18" s="113" t="str">
        <f>CONCATENATE("PLANEACIÓN                                                    ",'Planeación'!G13)</f>
        <v>PLANEACIÓN                                                    Descripción de la actividad (Hechos): se realiza la ejecucion fisica y presupuestal del plan de accion Componente Operativo Anual de Inversiones en Salud -COAI, Plan Anual de Inversiones POAI, Plan Anual en Salud - PAS 
Cantidad de evidencias programadas Vs realizadas (Datos): Se programadas y realiza 1S mes de enero y matriz semaforizacion con seguimiento de lo que se encuentra pendiente por realizar.
Conclusiones (haga un análisis si se  logró controlar el riego?): se realizo el control de presupuesto y se cumplio con la meta establecida del 8% de ejecucion controlando el riesgo</v>
      </c>
      <c r="H18" s="113" t="str">
        <f>CONCATENATE("PLANEACIÓN",'Planeación'!H13)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febrero y matriz semaforizacion con seguimiento de lo que se encuentra pendiente por realizar.
Conclusiones (haga un análisis si se  logró controlar el riego?):</v>
      </c>
      <c r="I18" s="113" t="str">
        <f>CONCATENATE("PLANEACIÓN",'Planeación'!I13)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marzo y matriz semaforizacion con seguimiento de lo que se encuentra pendiente por realizar.
Conclusiones (haga un análisis si se  logró controlar el riego?):</v>
      </c>
      <c r="J18" s="113" t="str">
        <f>CONCATENATE("PLANEACIÓN",'Planeación'!J13)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abril y matriz semaforizacion con seguimiento de lo que se encuentra pendiente por realizar.
Conclusiones (haga un análisis si se  logró controlar el riego?):</v>
      </c>
      <c r="K18" s="113" t="str">
        <f>CONCATENATE("PLANEACIÓN",'Planeación'!K13)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mayo y matriz semaforizacion con seguimiento de lo que se encuentra pendiente por realizar.
Conclusiones (haga un análisis si se  logró controlar el riego?):</v>
      </c>
      <c r="L18" s="113" t="str">
        <f>CONCATENATE("PLANEACIÓN",'Planeación'!L13)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junio y matriz semaforizacion con seguimiento de lo que se encuentra pendiente por realizar.
Conclusiones (haga un análisis si se  logró controlar el riego?): para el mes de junio no se cumplio la meta de ejecucion del 50 % si no que apenas se llego al 33% de ejecucion debido a que no se ejecuto todo el presupuesto proyectado al 30 de junio con las adiciones que llegaron.</v>
      </c>
      <c r="M18" s="113" t="str">
        <f>CONCATENATE("PLANEACIÓN",'Planeación'!M13)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julio y matriz semaforizacion con seguimiento de lo que se encuentra pendiente por realizar.
Conclusiones (haga un análisis si se  logró controlar el riego?): para el mes de junio no se cumplio la meta de ejecucion del 50 % si no que apenas se llego al 33% de ejecucion debido a que no se ejecuto todo el presupuesto proyectado al 30 de junio con las adiciones que llegaron.</v>
      </c>
      <c r="N18" s="113" t="str">
        <f>CONCATENATE("PLANEACIÓN",'Planeación'!N13)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agosto y matriz semaforizacion con seguimiento de lo que se encuentra pendiente por realizar.
Conclusiones (haga un análisis si se  logró controlar el riego?): para el mes de junio no se cumplio la meta de ejecucion del 50 % si no que apenas se llego al 33% de ejecucion debido a que no se ejecuto todo el presupuesto proyectado al 31 de agosto con las adiciones que llegaron.
Agilizar la etapa precontractual para que en el momento en que se apruebe la armonización se pueda iniciar la ejecución de los nuevos proyectos y así dar cumplimiento a las metas programadas de acuerdo con el nuevo plan de Desarrollo Cali ciudad Pacífica de Colombia.</v>
      </c>
      <c r="O18" s="113" t="str">
        <f>CONCATENATE("PLANEACIÓN",'Planeación'!O13)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septiembre y matriz semaforizacion con seguimiento de lo que se encuentra pendiente por realizar.
Conclusiones (haga un análisis si se  logró controlar el riego?): para el mes de septiembre se cumplio la meta de ejecucion del 75 %      37 proyectos de la anterior administración se encuentran en ejecución efectiva</v>
      </c>
      <c r="P18" s="113" t="str">
        <f>CONCATENATE("PLANEACIÓN",'Planeación'!P13)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octubre y matriz semaforizacion con seguimiento de lo que se encuentra pendiente por realizar.
Conclusiones (haga un análisis si se  logró controlar el riego?): para el mes de octubre se cumplio la meta de ejecucion del 86 % 18 proyectos de la nueva armonizacion</v>
      </c>
      <c r="Q18" s="113" t="str">
        <f>CONCATENATE("PLANEACIÓN",'Planeación'!Q13)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3S mes de octubre y matriz semaforizacion con seguimiento de lo que se encuentra pendiente por realizar.
Conclusiones (haga un análisis si se  logró controlar el riego?): para el mes de octubre se cumplio la meta de ejecucion del 86 % 18 proyectos de la nueva armonizacion</v>
      </c>
      <c r="R18" s="113" t="str">
        <f>CONCATENATE("PLANEACIÓN",'Planeación'!R13)</f>
        <v>PLANEACIÓNDescripción de la actividad (Hechos): se realiza la ejecucion fisica y presupuestal del plan de accion Componente Operativo Anual de Inversiones en Salud -COAI, Plan Anual de Inversiones POAI, Plan Anual en Salud - PAS 
Cantidad de evidencias programadas Vs realizadas (Datos): Se anexa 1S mes de octubre y matriz semaforizacion con seguimiento de lo que se encuentra pendiente por realizar.
Conclusiones (haga un análisis si se  logró controlar el riego?): para el mes de octubre se cumplio la meta de ejecucion del 86 % 18 proyectos de la nueva armonizacion</v>
      </c>
      <c r="S18" s="106"/>
      <c r="T18" s="106"/>
      <c r="U18" s="106"/>
      <c r="V18" s="106"/>
      <c r="W18" s="106"/>
      <c r="X18" s="106"/>
      <c r="Y18" s="106"/>
      <c r="Z18" s="106"/>
    </row>
    <row r="19" ht="201.0" customHeight="1">
      <c r="A19" s="110" t="s">
        <v>133</v>
      </c>
      <c r="B19" s="111" t="s">
        <v>225</v>
      </c>
      <c r="C19" s="111" t="s">
        <v>215</v>
      </c>
      <c r="D19" s="112" t="s">
        <v>228</v>
      </c>
      <c r="E19" s="111" t="s">
        <v>229</v>
      </c>
      <c r="F19" s="111" t="s">
        <v>58</v>
      </c>
      <c r="G19" s="113" t="str">
        <f>+CONCATENATE("SISTEMASS INTEGRADOS DE GESTIÓN            ",SIG!G13)</f>
        <v>SISTEMASS INTEGRADOS DE GESTIÓN            Descripción de la actividad (Hechos): Esta activodad no aplica para este perido toda vez que se hace de manera anual en el segundo semestre del año.
Cantidad de evidencias programadas Vs realizadas (Datos): 0/0
Conclusiones (haga un análisis si se  logró controlar el riego?): Esta actividad no aplica para este perido, se realizara en segundo semestre del año Abril a Junio 2024</v>
      </c>
      <c r="H19" s="113" t="str">
        <f>+CONCATENATE("SISTEMASS INTEGRADOS DE GESTIÓN            ",SIG!H13)</f>
        <v>SISTEMASS INTEGRADOS DE GESTIÓN            Descripción de la actividad (Hechos): Esta activodad no aplica para este perido toda vez que se hace de manera anual en el segundo trimestre del año.
Cantidad de evidencias programadas Vs realizadas (Datos): 0/0
Conclusiones (haga un análisis si se  logró controlar el riego?): Esta actividad no aplica para este perido, se realizara en segundo timestre del año Abril a Junio 2024</v>
      </c>
      <c r="I19" s="113" t="str">
        <f>+CONCATENATE("SISTEMASS INTEGRADOS DE GESTIÓN            ",SIG!I13)</f>
        <v>SISTEMASS INTEGRADOS DE GESTIÓN            Descripción de la actividad (Hechos): Esta activodad no aplica para este perido toda vez que se hace de manera anual en el segundo semestre del año.
Cantidad de evidencias programadas Vs realizadas (Datos): 0/0
Conclusiones (haga un análisis si se  logró controlar el riego?): Esta actividad no aplica para este perido, se realizara en segundo semestre del año Abril a Junio 2024</v>
      </c>
      <c r="J19" s="113" t="str">
        <f>+CONCATENATE("SISTEMASS INTEGRADOS DE GESTIÓN            ",SIG!J13)</f>
        <v>SISTEMASS INTEGRADOS DE GESTIÓN            Descripción de la actividad (Hechos): Se realiza la recepción de normatividades para actualizar en en el normograma por parte del grupo de sistemas integrados de gestión.
Cantidad de evidencias programadas Vs realizadas (Datos):1/1  Se eliminan aproximadamente 100 datos desactualizados y se incluyen 70 datos normativos. 
Conclusiones (haga un análisis si se  logró controlar el riego?):Esta acción mitiga la toma de decisiones desvinculada de la normatividad vigente.</v>
      </c>
      <c r="K19" s="113" t="str">
        <f>+CONCATENATE("SISTEMASS INTEGRADOS DE GESTIÓN            ",SIG!K13)</f>
        <v>SISTEMASS INTEGRADOS DE GESTIÓN            Descripción de la actividad (Hechos): Se realiza acta de actualización del normograma y solicitud de cargue en el aplicativo DARUMA, quedando aproximadamente 692 normas aplicables al proceso de salud pubica.
Cantidad de evidencias programadas Vs realizadas (Datos): 1/1 692 normativas aplicables al proceso de salus pública.
Conclusiones (haga un análisis si se  logró controlar el riego?): Esta acción mitiga la toma de decisiones desvinculada de la normatividad vigente.</v>
      </c>
      <c r="L19" s="113" t="str">
        <f>+CONCATENATE("SISTEMASS INTEGRADOS DE GESTIÓN            ",SIG!L13)</f>
        <v>SISTEMASS INTEGRADOS DE GESTIÓN            Descripción de la actividad (Hechos): No plaica para este perido, toda vez que fue actualizado en DARUMA en el mes de  Mayo se y encuentra en la espera de aprobación por parte del DADII.
Cantidad de evidencias programadas Vs realizadas (Datos): 0/0 No aplica para este periodo.
Conclusiones (haga un análisis si se  logró controlar el riego?): No plaica para este perido</v>
      </c>
      <c r="M19" s="113" t="str">
        <f>+CONCATENATE("SISTEMASS INTEGRADOS DE GESTIÓN            ",SIG!M13)</f>
        <v>SISTEMASS INTEGRADOS DE GESTIÓN            Descripción de la actividad (Hechos): No plaica para este perido, toda vez que fue actualizado en DARUMA en el mes de  Mayo se y encuentra en la espera de aprobación por parte del DADII.
Cantidad de evidencias programadas Vs realizadas (Datos): 0/0 No aplica para este periodo.
Conclusiones (haga un análisis si se  logró controlar el riego?): No plaica para este perido</v>
      </c>
      <c r="N19" s="113" t="str">
        <f>+CONCATENATE("SISTEMASS INTEGRADOS DE GESTIÓN            ",SIG!N13)</f>
        <v>SISTEMASS INTEGRADOS DE GESTIÓN            Descripción de la actividad (Hechos):Se realiza recibe aprobación del normograma en DARUMA DADII y se realiza difusion del normograma mediante cirdular validado y aprobado,version 8
Cantidad de evidencias programadas Vs realizadas (Datos):1/1
Conclusiones (haga un análisis si se  logró controlar el riesgo:: se concluye con la difución delo mismo mediante circular Esta acción mitiga la toma de decisiones desvinculada de la normatividad vigente.</v>
      </c>
      <c r="O19" s="113" t="str">
        <f>+CONCATENATE("SISTEMASS INTEGRADOS DE GESTIÓN            ",SIG!O13)</f>
        <v>SISTEMASS INTEGRADOS DE GESTIÓN            Descripción de la actividad (Hechos): Esta actividad no aplica para este perido toda vez que se hace de manera anual en el segundo trimestre del año. 
Cantidad de evidencias programadas Vs realizadas (Datos): 0/0
Conclusiones (haga un análisis si se logró controlar el riego?): Esta actividad no aplica para este perido, se realizo en segundo timestre del año Abril a Junio 2024</v>
      </c>
      <c r="P19" s="113" t="str">
        <f>+CONCATENATE("SISTEMASS INTEGRADOS DE GESTIÓN            ",SIG!P13)</f>
        <v>SISTEMASS INTEGRADOS DE GESTIÓN            Descripción de la actividad (Hechos): Esta actividad no aplica para este perido toda vez que se hace de manera anual en el segundo trimestre del año.
Cantidad de evidencias programadas Vs realizadas (Datos): 0/0 
Conclusiones (haga un análisis si se logró controlar el riego?): Esta actividad no aplica para este perido, se realizo en segundo timestre del año Abril a Junio 2024</v>
      </c>
      <c r="Q19" s="113" t="str">
        <f>+CONCATENATE("SISTEMASS INTEGRADOS DE GESTIÓN            ",SIG!Q13)</f>
        <v>SISTEMASS INTEGRADOS DE GESTIÓN            Descripción de la actividad (Hechos): Esta actividad no aplica para este perido toda vez que se hace de manera anual en el segundo trimestre del año.
Cantidad de evidencias programadas Vs realizadas (Datos): 0/0 
Conclusiones (haga un análisis si se logró controlar el riego?): Esta actividad no aplica para este perido, se realizo en segundo timestre del año Abril a Junio 2024</v>
      </c>
      <c r="R19" s="113" t="str">
        <f>+CONCATENATE("SISTEMASS INTEGRADOS DE GESTIÓN            ",SIG!R13)</f>
        <v>SISTEMASS INTEGRADOS DE GESTIÓN            Descripción de la actividad (Hechos): Esta actividad no aplica para este perido toda vez que se hace de manera anual en el segundo trimestre del año.
Cantidad de evidencias programadas Vs realizadas (Datos): 0/0 
Conclusiones (haga un análisis si se logró controlar el riego?): Esta actividad no aplica para este perido, se realizo en segundo timestre del año Abril a Junio 2024</v>
      </c>
      <c r="S19" s="106"/>
      <c r="T19" s="106"/>
      <c r="U19" s="106"/>
      <c r="V19" s="106"/>
      <c r="W19" s="106"/>
      <c r="X19" s="106"/>
      <c r="Y19" s="106"/>
      <c r="Z19" s="106"/>
    </row>
    <row r="20" ht="408.0" customHeight="1">
      <c r="A20" s="110" t="s">
        <v>136</v>
      </c>
      <c r="B20" s="111" t="s">
        <v>225</v>
      </c>
      <c r="C20" s="111" t="s">
        <v>215</v>
      </c>
      <c r="D20" s="112" t="s">
        <v>230</v>
      </c>
      <c r="E20" s="111" t="s">
        <v>218</v>
      </c>
      <c r="F20" s="111" t="s">
        <v>231</v>
      </c>
      <c r="G20" s="113" t="str">
        <f>+CONCATENATE("SALAUD PÚBLICA         ",'Salud Pública'!G13,"SALUD AMBIENTAL               ",'Salud Ambiental'!G13,"VIGILANCIA                 ",Vigilancia!G14,SAC!G12,"       PARTICIPACIÓN SOCIAL          ",'Parti Social'!G12,"        ASEGURAMIENTO                ",Aseguramiento!G12,"           GARANTIA              ",'Garantia de C'!G13,"         EMERGENCIA         ",Emergencia!G14,"DESARROLLO               ",Desarrollo!G12,"SISTEMASS INTEGRADOS DE GESTIÓN            ",SIG!G14)</f>
        <v>SALAUD PÚBLICA         Descripción de la actividad (Hechos):
AyV: Actividad no programada en el mes.
Enfoque D:No se ejucutarón acciones por falta de contratación de recurso humano
Salud Mental: No se ejucutarón acciones por falta de contratación de recurso humano
IAJ: No se realizaron actividades en este mes
Materno:No se realizaron acciones en este periodo
PAI:No se aplicaron encuestas de satisfacción al usuario
Salud Mental: No se ejucutarón acciones por falta de contratación de recurso humano
Cantidad de evidencias programadas Vs realizadas (Datos):
AyV: 0 de 0
Enfoque D: 0de 0
IAJ: 0 de 0
Materno: 0 de 0
PAI: 0 de 0
Salud Mental: 0 de 0
Conclusiones: Teniendo en cuenta la falta de recurso humano, en el mes de enero de 2024 no se realizaron actividades con las partes interesadas externas, por lo tanto no se aplicaron encuestas de satisfacción.
SALUD AMBIENTAL               ENTORNOS SALUDABLES:
Durante el mes de enero de 2024, no se programaron ni realizaron capacitaciones en acciones de educación y comunicación en salud, con énfasis en "Vivienda Saludable".
ETV:
En el mes de enero de 2024, no se programaron ni realizaron capacitaciones y/ó eventos de ETV en los que se solicitara el diligenciamiento de la encuesta de satisfacción.
ZOONOSIS:
En el mes de enero de 2024, no se programaron ni realizaron capacitaciones y/ó eventos de Zoonosis en los que se solicitara el diligenciamiento de la encuesta de satisfacción.VIGILANCIA                 Descripción de la actividad (Hechos):
No aplica por temas de contratacion, no se llevo a cabo esta actividad
. 
Cantidad de evidencias programadas Vs realizadas (Datos):0/0
Conclusiones (haga un análisis si se  logró controlar el riego?):  En el mes de enero, debido a la contigencia presentada por el proceso de contratación del personal, no se pudo realizar esta actividad.       PARTICIPACIÓN SOCIAL          Descripción de la actividad (Hechos): Este mes no se realizo la actividad
Cantidad de evidencias programadas Vs realizadas (Datos):0/0
Conclusiones (haga un análisis si se  logró controlar el riego?):
Durante este mes no habia empezado la contratación de los profesionales del grupo,En este mes de Enero de 2024, no hay evidencias ya que no se realizaron actividades en territorio por cambio de administración no hubo contratación en el grupo de Gestión para la Participación Social.        ASEGURAMIENTO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contratación.DESARROLLO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SISTEMASS INTEGRADOS DE GESTIÓN            Descripción de la actividad (Hechos):  Esta actividad no aplica para este perido debido a que el informe de satisfaccion se realiza de manera trismestral para esta vigencia 
Cantidad de evidencias programadas Vs realizadas (Datos):  Esta actividad no aplica para este perido
Conclusiones (haga un análisis si se  logró controlar el riego?):  Esta actividad no aplica para este perido</v>
      </c>
      <c r="H20" s="113" t="str">
        <f>+CONCATENATE("SALAUD PÚBLICA         ",'Salud Pública'!H13,"SALUD AMBIENTAL               ",'Salud Ambiental'!H13,"VIGILANCIA                 ",Vigilancia!H14,SAC!H12,"       PARTICIPACIÓN SOCIAL          ",'Parti Social'!H12,"        ASEGURAMIENTO                ",Aseguramiento!H12,"           GARANTIA              ",'Garantia de C'!H13,"         EMERGENCIA         ",Emergencia!H14,"DESARROLLO               ",Desarrollo!H12,"SISTEMASS INTEGRADOS DE GESTIÓN            ",SIG!H14)</f>
        <v>SALAUD PÚBLICA         Descripción de la actividad (Hechos):
AyV: No se realizaron actividades en este mes
Enfoque D:se realizaron 2 asistencias tecnicas a la IPS Certificadoras San Miguel y la IPS Rivera.
Salud Mental: No se ejucutarón acciones por falta de contratación de recurso humano
IAJ: No se realizaron actividades en este mes
Materno:No se realizaron acciones en este periodo
PAI:No se aplicaron encuestas de satisfacción al usuario
Salud Mental: No se ejucutarón acciones por falta de contratación de recurso humano
Cantidad de evidencias programadas Vs realizadas (Datos):
AyV:
Enfoque D:
IAJ: 0 de 0
Materno:0 de 0 
PAI: 0 de 0
Salud Mental: 0 de 0
Conclusiones Teniendo en cuenta la falta de recurso humano, en el mes de febrero de 2024 no se realizaron actividades con las partes interesadas externas, por lo tanto no se aplicaron encuestas de satisfacción.
SALUD AMBIENTAL               ENTORNOS SALUDABLES:
Durante el mes de febrero de 2024, no se programaron ni realizaron capacitaciones en acciones de educación y comunicación en salud, con énfasis en "Vivienda Saludable".
ETV: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Programadas:129 (ciento veintinueve) encuestas de satisfación.
Realizadas: 129 (ciento veintinueve) encuestas de satisfación.
Conclusiones (haga un análisis si se logró controlar el riesgo?):                                                                                                                             Posterior  al diligenciamiento de dicha encuesta se determinó que la comunidad quedó muy satisfecha con los talleres, ya que la mayoría indicó claridad en la información suministrada.
ZOONOSIS:
En el mes de febrero de 2024, no se programaron ni realizaron capacitaciones y/ó eventos de Zoonosis en los que se solicitara el diligenciamiento de la encuesta de satisfacción.
VIGILANCIA                 Descripción de la actividad (Hechos):
No aplica por temas de contratacion, no se llevo a cabo esta actividad
. 
Cantidad de evidencias programadas Vs realizadas (Datos):0/0
Conclusiones (haga un análisis si se  logró controlar el riego?):    Descripción de la actividad :  encuestas de satisfacción para medir la efectividad de las acciones de rectoría en salud realizadas en el SAC.
Cantidad de evidencias programadas Vs realizadas (Datos): En el mes de febrero se  realizaron 566 encuestas de percepción de las atenciones recibidas en los diferentes canales, además de realizar informe sobre dichas encuestas. Adicional, se realizaron 50 encuestas de satisfacción de las peticiones recibidas en el mes de enero.
Conclusiones: Nos permitió evaluar la efectividad de las estrategias adoptadas desde la coordinación, para la recepción de las solicitudes de la comunidad.          PARTICIPACIÓN SOCIAL          Descripción de la actividad (Hechos):
Durante este mes no se realizarón reuniones ni actividades por retraso en la contratación 
Cantidad de evidencias programadas Vs realizadas :0/0
Conclusiones: 
En este mes de Febrero  de 2024, no hay evidencias ya que no se realizaron actividades en territorio por cambio de administración la contratación la autorizaron tarde y por trámites y demás en el SECOP II empezó a partir de Marzo en el grupo de Gestión para la Participación Social.
        ASEGURAMIENTO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contratación.DESARROLLO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SISTEMASS INTEGRADOS DE GESTIÓN            Descripción de la actividad (Hechos):  Esta actividad no aplica para este perido
Cantidad de evidencias programadas Vs realizadas (Datos):  Esta actividad no aplica para este perido
Conclusiones (haga un análisis si se  logró controlar el riego?):  Esta actividad no aplica para este perido</v>
      </c>
      <c r="I20" s="113" t="str">
        <f>+CONCATENATE("SALAUD PÚBLICA         ",'Salud Pública'!I13,"SALUD AMBIENTAL               ",'Salud Ambiental'!I13,"VIGILANCIA                 ",Vigilancia!I14,SAC!I12,"       PARTICIPACIÓN SOCIAL          ",'Parti Social'!I12,"        ASEGURAMIENTO                ",Aseguramiento!I12,"           GARANTIA              ",'Garantia de C'!I13,"         EMERGENCIA         ",Emergencia!I14,"DESARROLLO               ",Desarrollo!I12,"SISTEMASS INTEGRADOS DE GESTIÓN            ",SIG!I14)</f>
        <v>SALAUD PÚBLICA         Descripción de la actividad (Hechos):
AyV: No se realizaron actividades en este mes
Enfoque D: Se realiza una asistencia tecnica en la implmentacion de la certificacion de discapacidad y  el registro de localizacion y caracterizacion y  el abordaje de la salud para personas con discpacidad basados en la resolucion 1239 del 2022.
IAJ: En el marco del proceso de capacitación, se aplicaron algunas encuestas de satisfacción de manera virtual
Materno: No se realizaron acciones en este periodo0
PAI:NO se aplicaron encuestas de satisfacción al usurio 
Salud Mental: No se realizaron encuestas
Cantidad de evidencias programadas Vs realizadas (Datos):
AyV: 1 de 1
Enfoque D:
IAJ: 1 de 1
Materno: 0 de 0
PAI:0
Salud Mental: 0
Conclusiones: Teniendo en cuenta la falta de recurso humano, en el mes de marzo de 2024, se realizaron algunas actividades con las partes interesadas externas, por lo tanto se aplicaron pocas encuestas de satisfacción.
SALUD AMBIENTAL               ENTORNOS SALUDABLES:
Descripción de la actividad (Hechos): 
Durante el mes de marzo, se realizaron siete (7) capacitaciones en acciones de educación y comunicación en salud, con énfasis en "Vivienda Saludable", los días: 04, 06, 08, 12, 14, 21 y 22 de marzo de 2024, en los siguientes lugares: Hogar Infantil Picapiedra, barrio El Poblado II - Comuna 13, barrio Nueva Floresta - Comuna 12, Polideportivo "Las Américas", barrio Floralia - Comuna 6, barrio Poblado I - Comuna 13.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7 (siete capacitaciones programadas con aproximadamente 150 (ciento cincuenta) asistentes
Realizadas: 7 (siete capacitaciones realizadas con aproximadamente 136 (ciento treinta y seis) encuestas realizadas.
Conclusiones (haga un análisis si se  logró controlar el riesgo?): 
Se logró controlar el riesgo, toda vez que en cada una de las siete (7) capacitaciones programadas fueron realizadas oportunamente y en cada una de esas capacitaciones se aplicó a los asistentes la encuesta de satisfacción, la cual fue respondida por la mayor parte de los asistentes.
ETV: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 118 (ciento dieciocho) encuestas de satisfacción.  
Realizadas: 118 (ciento dieciocho) encuestas de satisfacción.
Conclusiones (haga un análisis si se logró controlar el riesgo?):                              
Posterior al diligenciamiento de dichas encuestas se determinó que la comunidad quedó muy satisfecha con los talleres, ya que la mayoría de las personas indicaron claridad en la información suministrada.
ZOONOSIS:
En el mes de marzo de 2024, no se programaron ni realizaron capacitaciones y/ó eventos de Zoonosis en los que se solicitara el diligenciamiento de la encuesta de satisfacción.VIGILANCIA                 Descripción de la actividad (Hechos):
No aplica por temas de contratacion, no se llevo a cabo esta actividad
. 
Cantidad de evidencias programadas Vs realizadas (Datos):0/0
Conclusiones (haga un análisis si se  logró controlar el riego?):    Descripción de la actividad :  encuestas de satisfacción para medir la efectividad de las acciones de rectoría en salud realizadas en el SAC.
Cantidad de evidencias programadas Vs realizadas (Datos): En el mes de marzo se  realizaron 631 encuestas de percepción de las atenciones recibidas en los diferentes canales, además de realizar informe sobre dichas encuestas. Adicional, se realizaron 118 encuestas de satisfacción de las peticiones recibidas en el mes de marzo.
Conclusiones: Nos permitió evaluar la efectividad de las estrategias adoptadas desde la coordinación, para la recepción de las solicitudes de la comunidad.       PARTICIPACIÓN SOCIAL          Descripción de la actividad (Hechos):
Durante este mes se realiza reunión para la elaboración de los nuevos planes de trabajo de acuerdo a las directrices recibidas  y se distribuyen  las actividades  entre los profesionales  P.S. contratados para dar cumplimiento con lo programado, se realizaron 5 capacitaciones a las asociaciones de usuaros en temas de proceso de eleción a la Junta Dirtectiva de la ESE, control social y tambien en la formulación del plan de la Politca de Particiapcón Social en Salud  
Cantidad de evidencias programadas Vs realizadas (Datos):6/6
De acuerdo con las evidencias se realizo 6 reunioes y capacitaciones que se tenian programadas en los planes de trabajo.
Conclusiones (haga un análisis si se  logró controlar el riesgo?):
Durante este mes se realizo un gran logro ya que los usuarios quienes recibieron las capacitaciones quedaron satisfechos porque que fueron oportunas ya que estaban en epoca de renovación de los integrantes de los usuarios  a la Junta Directiva  de las ESE
        ASEGURAMIENTO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EMERGENCIA         Descripción de la actividad: 0
Cantidad de evidencias programadas Vs realizadas :0/0
Conclusiones  Los profesionales  universitarios del SEM Servicio de Emergencia Medica que  realizan actividades  de asesorías, auditorías, capacitaciones, eventos, reuniones y acompañamientos con las partes interesadas externas, en el mes de marzo, no se evidencian  la realizacion de  encuestas de satisfacción que  midan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SISTEMASS INTEGRADOS DE GESTIÓN            Descripción de la actividad (Hechos): Se realiza la actualización de los links de las encuestas de satisfacción en el aplicativo DARUMA para que todos los procesos puedan acceder a las encuestas de satisfacción oficiales de la entidad. Adicional se crean códigos QR para que sean utilizados en sus diferentes espacios de manera fácil y rápido. Se hace la socialización por medio de oficio.
Cantidad de evidencias programadas Vs realizadas (Datos): 10 encuestas de satisfacción existentes, los cuales los 10 cuentan con el proceso de socialización y divulgación al personal de la secretaria y con código QR para su utilización.
Conclusiones (haga un análisis si se  logró controlar el riego?): Se puede concluir que se tiene los accesos directos desde el DARUMA con el fin de que sean de consulta y utilización por todos los funcionarios de la secretaria, esta estrategia permitiría incentivar la aplicación de encuestas de satisfacción.</v>
      </c>
      <c r="J20" s="113" t="str">
        <f>+CONCATENATE("SALAUD PÚBLICA         ",'Salud Pública'!J13,"SALUD AMBIENTAL               ",'Salud Ambiental'!J13,"VIGILANCIA                 ",Vigilancia!J14,SAC!J12,"       PARTICIPACIÓN SOCIAL          ",'Parti Social'!J12,"        ASEGURAMIENTO                ",Aseguramiento!J12,"           GARANTIA              ",'Garantia de C'!J13,"         EMERGENCIA         ",Emergencia!J14,"DESARROLLO               ",Desarrollo!J12,"SISTEMASS INTEGRADOS DE GESTIÓN            ",SIG!J14)</f>
        <v>SALAUD PÚBLICA         Descripción de la actividad (Hechos):
AyV: No se realizaron actividades en este mes
Enfoque Se aplicaron algunas encuestas
IAJ: En el marco del proceso de capacitación, se aplicaron algunas encuestas de satisfacción de manera virtual
Materno: No se realizaron acciones en este periodo
PAI:No se realizaron encuestas de satisfacción al usuario
Salud Mental: No se realizaron encuestas
Cantidad de evidencias programadas Vs realizadas (Datos):
AyV: 0 de 0
Enfoque D: 0 de 0
IAJ: 1 de 1
Materno:0 de 0
PAI: 0 de 0
Salud Mental: 0 de 0
Conclusiones: Teniendo en cuenta la falta de recurso humano, en el mes de Abril de 2024, se realizaron algunas actividades con las partes interesadas externas, por lo tanto se aplicaron algunas encuestas de satisfacción.
SALUD AMBIENTAL               ENTORNOS SALUDABLES:
Descripción de la actividad (Hechos):
Durante el mes de abril, se realizaron siete (7) capacitaciones en acciones de educación y comunicación en salud, con énfasis en "Vivienda Saludable", los días: 05, 10, 12, 16, 19 y 23 y 25 de abril de 2024, en los siguientes lugares: barrio El Poblado II - Comuna 13, barrio Nueva Floresta - Comuna 12, barrio Floralia - Comuna 6, barrio Bonilla Aragón - Comuna 14, IEO Colegio Unidad Bolivariana Yira Castro, barrio Mojica - Comuna 15.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7 (siete capacitaciones programadas con aproximadamente 400 (cuatrocientos) asistentes.
Realizadas: 7 (siete capacitaciones realizadas con aproximadamente 360 (trescientos sesenta) encuestas realizadas.
Conclusiones (haga un análisis si se  logró controlar el riego?):
Se logró controlar el riesgo, toda vez que en cada una de las siete (7) capacitaciones programadas fueron realizadas oportunamente y en cada una de esas capacitaciones se aplicó a los asistentes la encuesta de satisfacción, la cual fue respondida por la mayor parte de los asistentes.
ETV: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 103 (ciento tres) encuestas de satisfacción.     
Realizadas: 103 (ciento tres) encuestas de satisfacción.
Conclusiones (haga un análisis si se logró controlar el riesgo?):                                                                                                                                                                                                                                                       Posterior al diligenciamiento de dicha encuesta se determinó que la comunidad quedó muy satisfecha con los talleres, ya que la mayoría indicó claridad en la información suministrada.
ZOONOSIS:
En el mes de abril de 2024, no se programaron ni realizaron capacitaciones y/ó eventos de Zoonosis en los que se solicitara el diligenciamiento de la encuesta de satisfacción.VIGILANCIA                 Descripción de la actividad . En el Comité de Vigilancia Epidemiológica, realizamos de manera mensual una capacitación para médicos y enfermeras, en la que participan las UPGD, EAPB y ESEs de la ciudad. A través de un código QR, los participantes nos evalúan para mejorar la actividad.
Cantidad de evidencias programadas Vs realizadas (Datos): 120/ 107  personas lograron ingresar y evaluar dicha actividad 
Conclusiones :  Las evaluaciones mediante el código QR destacan aspectos como la claridad de la información, la utilidad de los contenidos, y la interacción entre las UPGD, EAPB y ESEs de la ciudad. Sin embargo, se identifican áreas de mejora en cuanto a la duración de las sesiones y la necesidad de mayor profundización en temas específicos.  Descripción de la actividad :  encuestas de satisfacción para medir la efectividad de las acciones de rectoría en salud realizadas en el SAC.
Cantidad de evidencias programadas Vs realizadas (Datos): En el mes de abril se  realizaron 735 encuestas de percepción de las atenciones recibidas en los diferentes canales, además de realizar informe sobre dichas encuestas. Adicional, se realizaron 260 encuestas de satisfacción de las peticiones recibidas en el mes de abril.
Conclusiones: Nos permitió evaluar la efectividad de las estrategias adoptadas desde la coordinación, para la recepción de las solicitudes de la comunidad.       PARTICIPACIÓN SOCIAL          Descripción de la actividad (Hechos):
Durante este mes se desarrolalron  capacitaciones con lideres comunitarios de las comunas de Cali en temas de Participaicón Socia, Control Social y  asistencia tecnica a las IPS, EPS y ESE en el plan de la Politica de Participaicón Social en Salud 
Cantidad de evidencias programadas Vs realizadas (Datos):12/12
De acuerdo con las actividades  (capaciaciones y asistencias tecnicas) se desarrollaron 12 actividades de acuerdo a las programadas en los planes de trabajo Institucional y Comunitario
Conclusiones (haga un análisis si se  logró controlar el riego?):
Se logra que los lideres obtengan un gran grado de  satisfacción en las capacitaciones recibidoas ya que se priorizan temas que estan acorden con las necesidades en los territorios         ASEGURAMIENTO                Descripción de la actividad (Hechos): Para este periodo no se ejecuto la actividad, 
Cantidad de evidencias programadas Vs realizadas (Datos): 0 de 0
Conclusiones (haga un análisis si se  logró controlar el riego?): esta actividad no ejecuto dado que no se realizaron actividades que requieran este documento.            GARANTIA              Descripción de la actividad (Hechos): para este mes se ejecuto la tarea en diferentes instituciones de la ciudad
Cantidad de evidencias programadas Vs realizadas (Datos): para este periodo se ralizo 12 de 12
Conclusiones (haga un análisis si se  logró controlar el riego?): Por lo anterio se logro medir  la efectividad de las acciones de rectoría en salud por medio de las la encuestas realizadas. Dichas encuestas se realizan de manera digital, mitigando el riesgo.         EMERGENCIA         Descripción de la actividad:0
Cantidad de evidencias programadas 0/0
 Conclusiones: los profesionales  universitarios  del SEM Servicio de Emergencia Medica que  realizan actividades  de asesorías, auditorías, capacitaciones, eventos, reuniones y acompañamientos con las partes interesadas externas, en el mes de abril, no realiza encuestas de satisfacción que  midan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realiza estadística de las encuestas de satisfacción de trámites y servicios aplicados y se realiza el informe correspondiente al primer trimestre.
Cantidad de evidencias programadas Vs realizadas (Datos): Programadas encuestas para medir la satisfacción de 22 tramites, de los cuales al corte abril solo se ha aplicado encuestas a tan solo 1 trámite que equivale al 4% de los trámites suscritos de la secretaria.
Conclusiones (haga un análisis si se  logró controlar el riego?): Se puede concluir que se deben realizar acciones de seguimiento mensual en la aplicación de las encuestas de satisfacción en el espacio de hablemos de calidad. Este resultado también es resultado de la tardia contratación del personal que preta los tramites.</v>
      </c>
      <c r="K20" s="113" t="str">
        <f>+CONCATENATE("SALAUD PÚBLICA         ",'Salud Pública'!K13,"SALUD AMBIENTAL               ",'Salud Ambiental'!K13,"VIGILANCIA                 ",Vigilancia!K14,SAC!K12,"       PARTICIPACIÓN SOCIAL          ",'Parti Social'!K12,"        ASEGURAMIENTO                ",Aseguramiento!K12,"           GARANTIA              ",'Garantia de C'!K13,"         EMERGENCIA         ",Emergencia!K14,"DESARROLLO               ",Desarrollo!K12,"SISTEMASS INTEGRADOS DE GESTIÓN            ",SIG!K14)</f>
        <v>SALAUD PÚBLICA         Descripción de la actividad (Hechos):
AyV: No se realizaron actividades en este mes
Enfoque D:Asistencia tecnica a la ESE San Miguel en la ruta de envejecimiento y vejez resolucion 3280, metodologia MIPSAM, instrumentos de caracterizacion socio ambiental en el plan de la intervencion colectiva de fortalecimiento de practicas saludables que promuevan el envejecimiento activo y cultura positiva de la vejez en Cali.
IAJ: En el marco del proceso de capacitación, se aplicaron algunas encuestas de satisfacción de manera virtual
Materno: No se realizaron acciones en este periodo
PAI:No se realizaron encuestas de satisfacción al usuario
Salud Mental: Nos e realizaron encuestas
Cantidad de evidencias programadas Vs realizadas (Datos):
AyV: 0 de 0
Enfoque D: 0 de 0
IAJ: 1 de 1
Materno: 0 de 0
PAI: 0 de 0
Salud Mental:N/A
Conclusiones: Teniendo en cuenta la falta de recurso humano, en el mes de Mayo de 2024, se realizaron algunas actividades con las partes interesadas externas, por lo tanto se aplicaron algunas encuestas de satisfacSALUD AMBIENTAL               ENTORNOS SALUDABLES:
Descripción de la actividad (Hechos):
Durante el mes de mayo, se realizaron cuatro (4) capacitaciones en acciones de educación y comunicación en salud, con énfasis en "Vivienda Saludable", los días: 21 y 28 de mayo de 2024, en los siguientes lugares: barrio El Poblado II - Comuna 13: IEO Santa Rosa, Nuevo Latir Cariño.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4 (cuatro capacitaciones programadas con aproximadamente 170 (ciento setenta) asistentes.
Realizadas: 4 (cuatro capacitaciones realizadas con aproximadamente 160 (ciento sesenta) encuestas realizadas.
Conclusiones (haga un análisis si se  logró controlar el riego?):
Se logró controlar el riesgo, toda vez que en cada una de las cuatro (4) capacitaciones programadas fueron realizadas oportunamente y en cada una de esas capacitaciones se aplicó a los asistentes la encuesta de satisfacción, la cual fue respondida por la mayor parte de los asistentes.
ETV: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Programadas:126 (ciento veintiseis) encuestas de satisfacción.                                                                                       Realizadas: 126 (ciento veintiseis) encuestas de satisfacción.                                                             
Conclusiones (haga un análisis si se logró controlar el riesgo?):                                                                                                                           Posterior al diligenciamiento de dicha encuesta se determinó que la comunidad quedó muy satisfecha con los talleres, ya que la mayoría indicó claridad en la información suministrada.
ZOONOSIS:
En el mes de mayo de 2024, no se programaron ni realizaron capacitaciones y/ó eventos de Zoonosis en los que se solicitara el diligenciamiento de la encuesta de satisfacción.VIGILANCIA                 Descripción de la actividad . Se llevó a cabo el COVE y, además, se realizó el primer conversatorio sobre higiene de manos multimodal con la asistencia de las UPGD, EAPB y ESEs de la ciudad.
Cantidad de evidencias programadas Vs realizadas (Datos):  120'/ 77 personas lograron ingresar y evaluar dicha actividad 
Conclusiones : Las  encuestas de satisfacción del  área de Vigilancia  revela que estos espacios son valoradas positivamente por los participantes. 
  Descripción de la actividad :  encuestas de satisfacción para medir la efectividad de las acciones de rectoría en salud realizadas en el SAC.
Cantidad de evidencias programadas Vs realizadas (Datos): En el mes de mayo se  realizaron 1.001 encuestas de percepción de las atenciones recibidas en los diferentes canales, además de realizar informe sobre dichas encuestas. Adicional, se realizaron 101 encuestas de satisfacción de las peticiones recibidas en el mes de mayo.
Conclusiones: Nos permitió evaluar la efectividad de las estrategias adoptadas desde la coordinación, para la recepción de las solicitudes de la comunidad       PARTICIPACIÓN SOCIAL          Descripción de la actividad (Hechos):
Durante este mes se desarrolalron  capacitaciones con lideres comunitarios de las comunas de Cali en temas de Participaicón Social, Control Social y  Asistencia Tecnica a las IPS, EPS y ESE en el plan de la Politica de Participaicón Social en Salud 
Cantidad de evidencias programadas Vs realizadas (Datos):13/13
De acuerdo con las actividades  (capaciaciones y asistencias tecnicas) se desarrollaron 13 capacitaciones de acuerdo a las programadas en los planes de trabajo Institucional y Comunitario,
Conclusiones (haga un análisis si se  logró controlar el riego?):
Se logra que los lideres obtengan un gran grado de  satisfacción en las capacitaciones recibidoas ya que se priorizan temas que estan acorden con las necesidades en los territorios         ASEGURAMIENTO                Descripción de la actividad (Hechos): Para este periodo no se ejecuto la actividad, 
Cantidad de evidencias programadas Vs realizadas (Datos): 0 de 0
Conclusiones (haga un análisis si se  logró controlar el riego?): esta actividad no ejecuto dado que no se realizaron actividades que requieran este documento.            GARANTIA              Descripción de la actividad (Hechos): para este mes se ejecuto la tarea en diferentes instituciones de la ciudad
Cantidad de evidencias programadas Vs realizadas (Datos): para este periodo se ralizo 28 de 28
Conclusiones (haga un análisis si se  logró controlar el riego?): Por lo anterio se logro medir  la efectividad de las acciones de rectoría en salud por medio de las la encuestas realizadas. Dichas encuestas se realizan de manera digital, mitigando el riesgo.         EMERGENCIA         Descripción de la actividad: 0
Cantidad de evidencias programadas Vs realizadas : 0/0
Conclusiones: Los  profesionales  universitarios  del SEM Servicio de Emergencia Medica que  realizan actividades  de asesorías, auditorías, capacitaciones, eventos, reuniones y acompañamientos con las partes interesadas externas, en el mes de mayo, no realiza encuestas de satisfacción que  midan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hace la socialización en el espacio de hablemos de calidad, el resultado de la aplicacción de las encuestas de satisfacción del primer trimestre. Quedando acta con los compromisos adquiridos. Se envia por correo electronico las actas y la presentación donde está el balance de aplicación de encuestas.
Cantidad de evidencias programadas Vs realizadas (Datos): Programadas encuestas para medir la satisfacción de 22 tramites, de los cuales al corte abril solo se ha aplicado encuestas a tan solo 1 trámite que equivale al 4% de los trámites suscritos de la secretaria.
Conclusiones (haga un análisis si se  logró controlar el riego?): Se puede concluir que por contar con personal nuevo en los procesos, no están familiarizados con la aplicación de las encuentas. Por ello se hace seguimiento de manera mensual en el espacio de hablemos de calidad.</v>
      </c>
      <c r="L20" s="113" t="str">
        <f>+CONCATENATE("SALAUD PÚBLICA         ",'Salud Pública'!L13,"SALUD AMBIENTAL               ",'Salud Ambiental'!L13,"VIGILANCIA                 ",Vigilancia!L14,SAC!L12,"       PARTICIPACIÓN SOCIAL          ",'Parti Social'!L12,"        ASEGURAMIENTO                ",Aseguramiento!L12,"           GARANTIA              ",'Garantia de C'!L13,"         EMERGENCIA         ",Emergencia!L14,"DESARROLLO               ",Desarrollo!L12,"SISTEMASS INTEGRADOS DE GESTIÓN            ",SIG!L14)</f>
        <v>SALAUD PÚBLICA         Descripción de la actividad (Hechos):
AyV:  Salud Oral - 3409: Se realizó capacitación y retroalimentación de manera presencial al seguimiento y monitoreo de Lineamientos en salud bucal vigencia 2024, en cuanto a la Ruta de Promoción y Mantenimiento de la Salud (Res. 3280 del 2018), de las asistencias Técnicas realizadas a la Red de Salud Ladera Cali, dirigido al talento humano en salud oral. 
-Cáncer 3409: Se realizó capacitación para la salud de manera presencial a grupos de base comunitarias en implementación de practicas de vida saludable y la prevención de cancer en el marco de la resolución 3280 y las enfermedades cronicas no transmitible.    EVS -3409: Se realizó capacitación para la salud de manera presencial al Talento Humano de las ESEs Centro, Ladera y Norte para el manejo de Matriz OMS en riesgo cardiometabolico, Findrisk, Toma de tension arterial y medicion de perimetro abdominal grupos de base en implementación de practicas de vida saludable y la prevención en el marco de la resolución 3280 y las enfermedades cronicas no transmitible, para los tamizajes a realizar en las jornadas del PIC ESE LADERA 2024..
Enfoque D:
IAJ: Mediante correo electronico se socializa los links de encuestas de satisfaccion para su respespectiva socializacion y aplicacion con las partes interesadas externas.
Materno:Se envia correo al subgrupo de materno perinatal y primera infancia los link de encuesta de sactifacion para que sea implementada en las actividades a desarollar por el Subgrupo.
PAI:Se envio correo electronico a los contratistas para la aplicación de las encuestas de satisfacción en todas las actividades que se desarrollan.
Salud Mental: Se socializó al subgrupo el proceso de realización de encuestas de satisfacción y se envio al correo electronico de cada contratista los links y los pasos para realizarlas - se adjunta correo
Cantidad de evidencias programadas Vs realizadas (Datos):
AyV: 2.
Enfoque D:
IAJ:
Materno:
PAI: 1 print de correo electrónico
Salud Mental:
Conclusiones: Teniendo en cuenta la falta de recurso humano, en el mes de Mayo de 2024, se realizaron algunas actividades con las partes interesadas externas, por lo tanto se aplicaron algunas encuestas de satisfaccion.SALUD AMBIENTAL               ENTORNOS PARA LA VIDA:
Descripción de la actividad (Hechos):
Durante el mes de junio, se realizaron ocho (08) capacitaciones en acciones de educación y comunicación en salud, con énfasis en "Vivienda Saludable", los días: 07, 11, 17, 19 y 21, 25 y 27 de abril de 2024, en los siguientes lugares: barrio El Poblado II - Comuna 13, IEO Santa Rosa, IEO San Marcos de León, barrio Antonio Nariño, IPS Primitivo Crespo barrio Alfonso López - Comuna 7.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8 (ocho capacitaciones programadas con aproximadamente 300 (trescientos) asistentes.
Realizadas: 8 (ocho capacitaciones realizadas con aproximadamente 280 (doscientas ochenta) encuestas realizadas
Conclusiones (haga un análisis si se  logró controlar el riego?):
Se logró controlar el riesgo, toda vez que en cada una de las ocho (8) capacitaciones programadas fueron realizadas oportunamente y en cada una de esas capacitaciones se aplicó a los asistentes la encuesta de satisfacción, la cual fue respondida por la mayor parte de los asistentes.
ETV: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  128 (ciento veintiocho) encuestas de satisfacción.                                                                        Realizadas: 128 (ciento veintiocho) encuestas de satisfacción.
Conclusiones (haga un análisis si se  logró controlar el riesgo?):                                                                                Posterior al diligenciamiento de dicha encuesta se determinó que la comunidad quedó muy satisfecha con los talleres, ya que la mayoría indicó claridad en la información suministrada.
ZOONOSIS:
En el mes de junio de 2024, no se programaron ni realizaron capacitaciones y/ó eventos de Zoonosis en los que se solicitara el diligenciamiento de la encuesta de satisfacción.VIGILANCIA                 Descripción de la actividad (Hechos):En el Comité de Vigilancia Epidemiológica, una actividad que realizamos mensualmente con la participación de las UPGD, EAPB y ESEs de la ciudad, los asistentes nos evalúan a través de un código QR. En la segunda capacitación dirigida a médicos y enfermeras, se continuó con este proceso de evaluación. 
Cantidad de evidencias programadas Vs realizadas (Datos): 120/ 97  personas lograron ingresar y evaluar dicha actividad 
Conclusiones :  Las  encuestas de satisfacción del  área de Vigilancia  revela que estos espacios son valoradas positivamente por los participantes. 
Descripción de la actividad :  encuestas de satisfacción para medir la efectividad de las acciones de rectoría en salud realizadas en el SAC.
Cantidad de evidencias programadas Vs realizadas (Datos): En el mes de junio se  realizaron 877 encuestas de percepción de las atenciones recibidas en los diferentes canales, además de realizar informe sobre dichas encuestas. Adicional, se realizaron 104 encuestas de satisfacción de las peticiones recibidas en el mes de junio.
Conclusiones: Nos permitió evaluar la efectividad de las estrategias adoptadas desde la coordinación, para la recepción de las solicitudes de la comunidad       PARTICIPACIÓN SOCIAL          Descripción de la actividad (Hechos):
Durante el mes de Junio se realizaron capacitaciones y asistencias tecnicas a los grupos de valor lideres comunitarios de las comunas  de Cali, a IPS, EPS y ESE  en temas de derecho a la salud, Control Social y Plan de la PPSS
Cantidad de evidencias programadas Vs realizadas (Datos):8/8
De acuerdo con los planes de trabajo Institucional y Comunitario se programaron 8 capacitaciones y asistencias Tecncias. las cuales se desarrollaron durante el mes 
Conclusiones (haga un análisis si se  logró controlar el riego?):
Se obtiene un gran logro ya que antes se realiza identificación de necesidades para poder llevarle a los lideres temas de interes para su desarrollo.        ASEGURAMIENTO                Descripción de la actividad (Hechos): Para este periodo no se ejecuto la actividad, 
Cantidad de evidencias programadas Vs realizadas (Datos): 0 de 0
Conclusiones (haga un análisis si se  logró controlar el riego?): esta actividad no ejecuto dado que no se realizaron actividades que requieran este documento.            GARANTIA              Descripción de la actividad (Hechos): Para este perido no se realizo esta actividad
Cantidad de evidencias programadas Vs realizadas (Datos): 0 de 0
Conclusiones (haga un análisis si se  logró controlar el riego?): No se realizo ninguna actividad que amerite aplicar encuestas         EMERGENCIA         Descripción de la actividad:0
Cantidad de evidencias programadas Vs realizadas:0/0
Conclusiones: Los profesionales  universitarios del SEM Servicio de Emergencia Medica que  realizan actividades  de asesorías, auditorías, capacitaciones, eventos, reuniones y acompañamientos con las partes interesadas externas, en el mes de junio, no realiza encuestas de satisfacción que  midan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hace la solicitud a la oficina de tramites y servicios, la inclusión a la encuesta de satisfacción que administra la subdirección directamente desde la página web.
Cantidad de evidencias programadas Vs realizadas (Datos): 1 correo electronico para solitud de inclusión de nuevos tramites u servicios.
Conclusiones (haga un análisis si se  logró controlar el riego?): Se requiere incluir en las encuestas de satisfacción los nuevos tramites con alcance de cali distrito para medir su desempeño.</v>
      </c>
      <c r="M20" s="113" t="str">
        <f>+CONCATENATE("SALAUD PÚBLICA         ",'Salud Pública'!M13,"SALUD AMBIENTAL               ",'Salud Ambiental'!M13,"VIGILANCIA                 ",Vigilancia!M14,SAC!M12,"       PARTICIPACIÓN SOCIAL          ",'Parti Social'!M12,"        ASEGURAMIENTO                ",Aseguramiento!M12,"           GARANTIA              ",'Garantia de C'!M13,"         EMERGENCIA         ",Emergencia!M14,"DESARROLLO               ",Desarrollo!M12,"SISTEMASS INTEGRADOS DE GESTIÓN            ",SIG!M14)</f>
        <v>SALAUD PÚBLICA         Descripción de la actividad (Hechos):
 AyV: Salud Oral 3409: Se realizó capacitación y retroalimentación de manera presencial al seguimiento y monitoreo de Lineamientos en salud bucal vigencia 2024, en cuanto a la Ruta de Promoción y Mantenimiento de la Salud (Res. 3280 del 2018), de las asistencias Técnicas realizadas a la Red de Salud Centro de Cali, dirigido al talento humano en salud oral. Se comparte enlace de encuesta de satisfaccion.
 Cáncer 3409: Se realizó capacitación para la salud de manera presencial a grupos de base comunitarias en implementación de practicas de vida saludable y la prevención de cancer en el marco de la resolución 3280 y las enfermedades cronicas no transmitible. Se comparte enalce de encuestas de satisfaccion. Salud Laboral 2791: Se comparte el enlace de encuesta de satisfacción en las Capacitaciones para la promoción de la salud y prevención del riesgo ocupacional para la generación de entornos laborales seguros y saludables.
 VIH 3408: Se comparte el enlace de encuesta de satisfacción en las Capacitaciones en los procesos educativos realizados por el equipo de VIH.
 Enfoque D: Mediante correo electronico se socializa al equipo de discapacidad, envejecimiento y migrantes los links de encuestas de satisfaccion para su respespectiva socializacion y aplicacion con las partes interesadas externas, donde se evidencia la recepcion de 8 encuestas realizadas. 
 IAJ: En el marco del proceso de capacitación, se aplicaron algunas encuestas de satisfacción de manera virtual
 Materno: Se realizó socialización de link de encuenta de percepcion en la capacitacion a los profesionales de la salud en tema relacionado a la Ruta de atención en salud Materno perinatal.
 PAI: No se realizaron acciones
 Salud Mental: Se socializó al subgrupo el proceso de realización de encuestas de satisfacción y se envio al correo electronico a cada contratista los links y los pasos para realizarlas - se adjunta correo
 Cantidad de evidencias programadas Vs realizadas (Datos):
 AyV: Salud Oral - 3409: Informe donde se evidencia que se compartió el enlace de encuestas de satisfacción entre los profesionales de salud oral de la Red de salud Centro y Suroriente. Salud Laboral 2791: Se programa la realización de 1 informe donde se evidencia el enlace de encuesta de satisfacción en las Capacitaciones y se realiza 1 informe.
 VIH 3408: Informes de los proceso de Capacitación realizados en el grupo de VIH.
 Enfoque D: 1 de 1
 IAJ: 1 DE 1
 Materno: 1 de 1
 PAI:0/0
 Salud Mental:
 Conclusiones: Teniendo en cuenta la falta de recurso humano, en el mes de Mayo de 2024, se realizaron algunas actividades con las partes interesadas externas, por lo tanto se aplicaron algunas encuestas de satisfaccion.SALUD AMBIENTAL               ZOONOSIS:
Descripción de la actividad (Hechos):
La encuesta de satisfación en este subgrupo se realizó posterior a la jornada de vacunación antirabica de felinos y caninos, con el fin de medir la percepción de los usuarios y poder retroalimentar con relación a la calidad de los servicios prestados en el centro de zoonosis y en caso de requerirse tomar las acciones pertinentes.
Cantidad de evidencias programadas Vs realizadas (Datos):
Programadas: 1.321 (mil trecientos veintiuno) encuestas de satisfacción.
Realizadas: 1.321 (mil trecientos veintiuno) encuestas de satisfacción.
Conclusiones (haga un análisis si se logró controlar el riego?):                                                                                                                 
Se logra evidenciar a partir de las respuestas proporcionadas por los usuarios a traves de las encuestas de satisfaciión que la percepción de los usuarios, respecto al servicio prestado en el centro de zoonosis durante la vacunación antirábica de felinos y caninos es favorable, puntuando en su mayoría como excelnete y enfatizando en la calridad de la información suministrada.
ETV: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  61 (sesenta y uno) encuestas de satisfacción.                                                                        
Realizadas: 61 (sesnta y uno) encuestas de satisfacción.
Conclusiones (haga un análisis si se  logró controlar el riesgo?):                                                                                
Posterior al diligenciamiento de dicha encuesta se determinó que la comunidad quedó muy satisfecha con los talleres, ya que la mayoría indicó claridad en la información suministrada.
ENTORNOS PARA LA VIDA:
Descripción de la actividad (Hechos):
Durante el mes de julio, se realizaron veinticuatro (24) capacitaciones en acciones de educación y comunicación en salud, con énfasis en "Vivienda Saludable", los días: 05, 08, 11, 16, 17, 18, 19 y 22, 25 y 26 de Julio de 2024, en los siguientes territorios priorizados: Comuna 6 barrios San Luis II y Petecuy II, Comuna 13 barrio El Poblado II, Comuna 16 barrios Antonio Nariño y Unión de vivienda Popular,   Comuna 21 barrios Desepaz y Valle Grande .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24 (veinticuatro) capacitaciones programadas con 643 (trescientos) asistentes.
Realizadas: 24 (veinticuatro) capacitaciones realizadas con 393 (trescientas noventa y tres) encuestas realizadas
Conclusiones (haga un análisis si se logró controlar el riesgo?):                                                                                
Se logró controlar el riesgo, toda vez que en cada una de las veinticuatro (24) capacitaciones programadas fueron realizadas oportunamente y en cada una de esas capacitaciones se aplicó a los asistentes la encuesta de satisfacción, la cual fue respondida por la mayor parte de los asistentes.VIGILANCIA                 Descripción de la actividad (Hechos):En el Comité de Vigilancia Epidemiológica, una actividad que realizamos mensualmente con la participación de las UPGD, EAPB y ESEs de la ciudad. 
Cantidad de evidencias programadas Vs realizadas (Datos): 120/ 60  personas lograron ingresar y evaluar dicha actividad 
Conclusiones :  Las  encuestas de satisfacción del  área de Vigilancia  revela que estos espacios son valoradas positivamente por los participantes. 
Descripción de la actividad: Encuestas de satisfacción para medir la efectividad de las acciones de rectoría en salud realizadas en el SAC.
Cantidad de evidencias programadas Vs realizadas (Datos): En el mes de julio se  realizaron 869 encuestas de percepción de las atenciones recibidas en los diferentes canales, además de realizar informe sobre dichas encuestas. Adicional, se realizaron 173 encuestas de satisfacción de las peticiones recibidas en el mes de julio.
Conclusiones: Nos permitió evaluar la efectividad de las estrategias adoptadas desde la coordinación, para la recepción de las solicitudes de la comunidad       PARTICIPACIÓN SOCIAL          Descripción de la actividad (Hechos): Durante el mes de Julio se realizaron capacitaciones y asistencias tecnicas a los grupos de valor lideres comunitarios, grupos de adulto mayor, veeduria Revivac y Veersalud  dee Cali, y ESE  en temas de derecho a la salud, Control Social y Plan de la PPSS
Cantidad de evidencias programadas Vs realizadas (Datos):
De acuerdo con los planes de trabajo Institucional y Comunitario donde las capacitaciones  progrmadas y asistencias Tecncias. se desarrollaron durante el mes 
Conclusiones (haga un análisis si se  logró controlar el riego?):
Se obtiene un gran logro ya que antes se realiza identificación de necesidades para poder llevarle a los lideres temas de interes para su desarrollo.        ASEGURAMIENTO                Descripción de la actividad (Hechos): Para este periodo se recibieron 9 encuestas de asesorias
Cantidad de evidencias programadas Vs realizadas (Datos): 9 de 9
Conclusiones (haga un análisis si se  logró controlar el riego?): Por lo anterio se logro medir  la efectividad de las acciones de rectoría en salud por medio de las asesorias realizadas. Dichas encuestas se realizan de manera digital            GARANTIA              Descripción de la actividad (Hechos): Para este perido no se realizo esta actividad
Cantidad de evidencias programadas Vs realizadas (Datos): 0 de 0
Conclusiones (haga un análisis si se  logró controlar el riego?): No se realizo ninguna actividad que amerite aplicar encuestas         EMERGENCIA         Descripción de la actividad: Se realizo encuesta de satisfacción
Cantidad de evidencias programadas Vs realizadas:1/1
Conclusiones: Los profesionales  universitarios del SEM Servicio de Emergencia Medica que  realizan actividades  de asesorías, auditorías, capacitaciones, eventos, reuniones y acompañamientos con las partes interesadas externas, en el mes de julio, se realizo encuestas de satisfacción que  midan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realizó por parte de los procesos las encuestas de satisfacción, las cuales permitió medir la efectividad de las acciones de rectoria en Salud realizadas relacionadas asi:
Asesorias; 65
Auditorías: 42
Capacitaciones:1081
Eventos: 53 
Reuniones:89 
Se realizó informe de encuestas de satisfaccion del II trimestre
Cantidad de evidencias programadas Vs realizadas (Datos):1/1
Conclusiones (haga un análisis si se  logró controlar el riego?):Se puede concluir que se cumple con el control establecido para mitigar el riesgo</v>
      </c>
      <c r="N20" s="113" t="str">
        <f>+CONCATENATE("SALAUD PÚBLICA         ",'Salud Pública'!N13,"SALUD AMBIENTAL               ",'Salud Ambiental'!N13,"VIGILANCIA                 ",Vigilancia!N14,SAC!N12,"       PARTICIPACIÓN SOCIAL          ",'Parti Social'!N12,"        ASEGURAMIENTO                ",Aseguramiento!N12,"           GARANTIA              ",'Garantia de C'!N13,"         EMERGENCIA         ",Emergencia!N14,"DESARROLLO               ",Desarrollo!N12,"SISTEMASS INTEGRADOS DE GESTIÓN            ",SIG!N14)</f>
        <v>SALAUD PÚBLICA         Descripción de la actividad (Hechos):
AyV: Salud Oral 3409: Para el mes de agosto el equipo de salud oral no realizó capacitaciones ni retroalimentaciones se harán en los meses de septiembre y octubre del 2024.
Cáncer 3409: Se realizó capacitación para la salud en el mes de agosto de manera presencial a grupos de base comunitarias en implementación de practicas de vida saludables y la prevención de cancer en el marco de la resolución 3280 y las enfermedades cronicas no transmitible. Se comparte enalce de encuestas de satisfaccion.
Enfoque D: No aplica para este mes de agosto 
IAJ: En el marco del proceso de capacitación, se aplicaron algunas encuestas de satisfacción de manera virtual.
Materno: Se realizan capaictaciones y comite en materno perinatal y primera infancia se socializa el link para el diligenciamiento de las encuestas de sactifacion.
PAI: No se realizaron acciones
Salud Mental: Se socializó al subgrupo el proceso de realización de encuestas de satisfacción y se envio al correo electronico a cada contratista los links y los pasos para realizarlas - se adjunta correo 
Salud Laboral: Se realizaron capacitaciones virtuales en temas de habilidades y competencias en promoción de la salud y prevención de riesgos laborales donde se comparte el link de las encuestas de satisfacción para su diligenciamiento.
Cantidad de evidencias programadas Vs realizadas (Datos):
AyV: 13
Enfoque D: Para este mes periodo no aplica 
IAJ: 1 de 1
Materno: 1 programada Vs 1 desarrollada. Se realizó socialización de link de encuenta de percepcion en la capacitacion a los profesionales de la salud en tema relacionado a la Ruta de atención en salud Materno perinatal.
PAI:0/0
Salud Mental:Se socializó al subgrupo el proceso de realización de encuestas de satisfacción y se envio al correo electronico a cada contratista los links y los pasos para realizarlas - se adjunta correo
Conclusiones:  Se logra controlar el riesgo al compartir el link de encuesta de satisfacción a cada uno de los participantes de las capacitaciones.
SALUD AMBIENTAL               IVC:
Descripción de la actividad (Hechos):
Se realizó capacitación sobre manipulación de alimentos el 30 de agosto de 2024
Cantidad de evidencias programadas Vs realizadas (Datos):
Programadas: 39 (treinta y nueve)
Realizadas: 39 (treinta y nueve)
Conclusiones (haga un análisis si se  logró controlar el riego?):
Se logró controlar el riesgo toda vez que de las encuestas de satisfacción aplicadas en el curso de manipulación de alimentos, el 100% de los usuarios calificaron todos los componentes como excelentes y buenos.
ETV: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  213 (doscientos trece) encuestas de satisfacción.                                                                        
Realizadas: 213 (doscientos trece) encuestas de satisfacción .
Conclusiones (haga un análisis si se  logró controlar el riesgo?):                                                                                
Posterior al diligenciamiento de dicha encuesta se determinó que la comunidad quedó muy satisfecha con los talleres, ya que la mayoría indicó claridad en la información suministrada.
ZOONOSIS: 
Descripción de la actividad (Hechos): 
Las encuesta de satisfación en este subgrupo se realizó posterior a la jornada de vacunación antirabica de gatos y perros, con el fin de medir la percepción de los usuarios y poder retroalimentar con relación a la calidad de los servicios prestados en el centro de zoonosis y en caso de requerirse tomar las acciones pertinentes.
Cantidad de evidencias programadas Vs realizadas (Datos):
Programadas: 1.461 (mil cuatrocientos sesenta y uno) encuestas de satisfacción. 
Realizadas: 1.461 (mil cuatrocientos sesenta y uno) encuestas de satisfacción.
Conclusiones (haga un análisis si se logró controlar el riego?):                                                                                                                
Se logra evidenciar a partir de las respuestas proporcionadas por los usuarios a traves de las encuestas de satisfación que la percepción de los usuarios, respecto al servicio prestado en el centro de zoonosis durante la vacunación antirábica de felinos y caninos es favorable, puntuando en su mayoría como excelente y enfatizando en la calridad de la información suministrada.
ENTORNOS PARA LA VIDA:
Descripción de la actividad (Hechos):
Durante el mes de agosto, se realizaron Veinticinco (25) capacitaciones en acciones de educación y comunicación en salud, con énfasis en "Vivienda Saludable", los días: 02, 06, 08, 12, 13, 14, 15, 16, 17, 22 y 30 de agosto de 2024, en los siguientes lugares: Comuna 13, barrio El Poblado I y II - Comuna 13, CDI Creciendo con Amor y  Comunidad Fundautonoma, Comuna 14 barrio Manuela Beltrán, CDI Sueños de Paz 1, Comuna 16, barrio Antonio Nariño, Grupo Adulto Mayor Salud Vital  y Grupo Adulto Mayor  Nueva Vida, Grupo Lideres del Folclor, Grupo Vallecaucacno, CDI La dicha de ser niños y niñas -Talento Humano, comuna 21 barrios, Compartir, Desepaz, Pizamos I y Potrero Grande, CDI Compartir II, Biblioteca Pública Desepaz, Instituto Moderno Desepaz, UTS Progresemos juntos, Grupo Adulto Mayor Lideres, Centro Cultural Somos Pacifico, UTS Unidad de Transformación Social Potrero Grande.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25 (Veinticinco)  capacitaciones programadas con 818 (ochocientos diecientos) asistentes.
Realizadas:  25 (Veinticinco) capacitaciones realizadas con  547 (quinientas cuarenta y siete) encuestas realizadas
Conclusiones (haga un análisis si se logró controlar el riesgo?):
Se logró controlar el riesgo, toda vez que en cada una de las Veinticinco (25)  capacitaciones programadas fueron realizadas oportunamente y en cada una de esas capacitaciones se aplicó a los asistentes la encuesta de satisfacción, la cual fue respondida por la mayor parte de los asistentes.
VIGILANCIA                 Descripción de la actividad (Hechos):En el Comité de Vigilancia Epidemiológica, una actividad que realizamos mensualmente con la participación de las UPGD, EAPB y ESEs de la ciudad, los asistentes nos evalúan a través de un código QR. En la tercera capacitación a médicos y enfermeras, se continuó con este proceso de evaluación. 
Cantidad de evidencias programadas Vs realizadas (Datos): 120/ 89  personas lograron ingresar y evaluar dicha actividad 
Conclusiones :  Las  encuestas de satisfacción del  área de Vigilancia  revela que estos espacios son valoradas positivamente por los participantes. 
Descripción de la actividad (Hechos):  Encuestas de satisfacción para medir la efectividad de las acciones de rectoría en salud realizadas en el SAC.
Cantidad de evidencias programadas Vs realizadas (Datos):  En el mes de agosto se  realizaron 1036 encuestas de percepción de las atenciones recibidas en los diferentes canales, además de realizar informe sobre dichas encuestas. Adicional, se realizaron 173 encuestas de satisfacción de las peticiones recibidas en el mes de agosto.
Conclusiones (haga un análisis si se  logró controlar el riego?): Nos permitió evaluar la efectividad de las estrategias adoptadas desde la coordinación, para la recepción de las solicitudes de la comunidad       PARTICIPACIÓN SOCIAL          Descripción de la actividad (Hechos):Durante el mes de Agosto se realizaron capacitaciones y asistencias tecnicas a los grupos de valor lideres comunitarios, grupos de adulto mayor, veeduria Revivac y Veersalud  de Cali, y ESE  en temas de derecho a la salud, Control Social y Plan de la PPSS
Cantidad de evidencias programadas Vs realizadas (Datos):
De acuerdo con los planes de trabajo del grupo el  Institucional y Comunitario donde las capacitaciones  progrmadas y asistencias Tecncias. se desarrollaron durante el mes 
Conclusiones (haga un análisis si se  logró controlar el riego?):
Se alcanza un gran logro de acuerdo con las encuestas aplicadas ya que se desarrollan las actividades donde se han a identificado de necesidades para poder llevarle a los lideres temas de interes para su desarrollo en la comunidad         ASEGURAMIENTO                Descripción de la actividad (Hechos): Para este periodo no se ejecuto la actividad, 
Cantidad de evidencias programadas Vs realizadas (Datos): 0 de 0
Conclusiones (haga un análisis si se  logró controlar el riego?): esta actividad no ejecuto dado que no se realizaron actividades que requieran este documento.            GARANTIA              Descripción de la actividad (Hechos): Para este perido no se realizo esta actividad
Cantidad de evidencias programadas Vs realizadas (Datos): 0 de 0
Conclusiones (haga un análisis si se  logró controlar el riego?): No se realizo ninguna actividad que amerite aplicar encuestas         EMERGENCIA         Descripción de la actividad: Se realizo encuesta de satisfacción
Cantidad de evidencias programadas Vs realizadas:1/1
Conclusiones: Los profesionales  universitarios del SEM Servicio de Emergencia Medica que  realizan actividades  de asesorías, auditorías, capacitaciones, eventos, reuniones y acompañamientos con las partes interesadas externas, en el mes de julio, se realizo encuestas de satisfacción que  midan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realizó por parte de los procesos las encuestas de satisfacción, las cuales permitió medir la efectividad de las acciones de rectoria en Salud realizadas relacionadas asi:
Asesorias; 29
Auditorías: 5
Capacitaciones:
Eventos: 212
Reuniones:89 
Cantidad de evidencias programadas Vs realizadas (Datos): 1118 encuestas programadas vs 1118 encuestas programadas
Conclusiones (haga un análisis si se  logró controlar el riego?): Se puede concluir que con las acciones de socialziación,  divulgacipon y QR para su utilización, el numero de encuestas realiadas para este mes aumentaron en comparación con los meses anteriores, lo cual  aporta a la mitigación del riesgo</v>
      </c>
      <c r="O20" s="113" t="str">
        <f>+CONCATENATE("SALAUD PÚBLICA         ",'Salud Pública'!O13,"SALUD AMBIENTAL               ",'Salud Ambiental'!O13,"VIGILANCIA                 ",Vigilancia!O14,SAC!O12,"       PARTICIPACIÓN SOCIAL          ",'Parti Social'!O12,"        ASEGURAMIENTO                ",Aseguramiento!O12,"           GARANTIA              ",'Garantia de C'!O13,"         EMERGENCIA         ",Emergencia!O14,"DESARROLLO               ",Desarrollo!O12,"SISTEMASS INTEGRADOS DE GESTIÓN            ",SIG!O14)</f>
        <v>SALAUD PÚBLICA         Descripción de la actividad (Hechos):
AyV: Cáncer : Se realizó socialización virtual en Detección temprana de los diferentes tipos de canceres priorizados en la resolución 3280 y Abordaje del Cáncer desde la parte Psicosocial, brindada a talento humano de IPS Amisalud.
En la actividad se comparte enlace de encuestas de satisfaccion .                                                                                                                                                                                                                   TB Y LEPRA: Se realizan capacitaciones a los diferentes entornos y se comparte enlace de satisfaccion.
Salud Laboral: Actividad no programada en el mes.
VIH:Durante este mes no se realizaron visitas de asistencia tecnica ni capacitación a ESE, EAPB e IPS complementarias de VIH. cumpliendo la progrmación sujeta a la contratación del personal contratista.
Enfoque D: se registra evidencia de correo solicitando el diligenciamiento de la encuesta de satisfaccion
IAJ: Actividad no programada en este mes
Materno: Se socializa en el comite de primera infancia el link de encuestas de capacitaciones. 
PAI:Se envio correo electronico a los contratistas para la aplicación de las encuestas de satisfacción en todas las actividades que se desarrollan.
Salud Mental: Se realizó capacitación de nuevo a todos los contratistas del subgrupo de salud mental y convivencia
Cantidad de evidencias programadas Vs realizadas (Datos):
AyV: 1 DE 1
Enfoque D: No aplica para este mes de septiembre 
IAJ: 0 de 0
Materno: 1 DE 1
PAI:1 print de correo electrónico
Salud Mental: Se envió correo a cada uno de los contratistas del subgrupo del paso a paso de como realizar las encuestas de satisfacción en las actividades a realizar
Conclusionese: Se controla el riesgo a traves de la socialización de la encuesta de satisfacción con las partes interesadas intervenidas desde los diferentes subgrupos de Salud Pública.
SALUD AMBIENTAL               IVC:
Descripción de la actividad (Hechos):
Se realizó capacitación sobre manipulación de alimentos el 18 de septiembre de 2024
Cantidad de evidencias programadas Vs realizadas (Datos):
Programadas: 40 (cuarenta)
Realizadas: 39 (treinta y nueve)
Conclusiones (haga un análisis si se  logró controlar el riego?):
Se logró controlar el riesgo toda vez que de las encuestas de satisfacción aplicadas en el curso de manipulación de alimentos, el 100% de los usuarios calificaron todos los componentes como excelentes y buenos.
ETV:
Descripción de la actividad (Hechos):
En cada territorio visitado donde se llevan a cabo los talleres del modulo RPOC con la comunidad sobre la prevención de las enfermedades transmitidas por vectores, se realizan las encuestas de satisfación con el fin de evaluar las actividades, la información y dinámicas efectuadas en cada jornada, y de esta manera mejorar la estrategia.
Cantidad de evidencias programadas Vs realizadas (Datos):
Programadas:  106 (ciento seis) encuestas de satisfacción.                                                                        
Realizadas: 106 (ciento seis) encuestas de satisfacción.
Conclusiones (haga un análisis si se logró controlar el riesgo?):                                                                               
Posterior al diligenciamiento de dicha encuesta se determinó que la comunidad quedó muy satisfecha con los talleres, ya que la mayoría indicó claridad en la información suministrada.
ZOONOSIS:
Descripción de la actividad (Hechos):
Siempre que se llevan a cabo jornadas de vacunación de perros y gatos en el Centro de Zoonosis, se realizan las encuestas de satisfación a cada persona responsable del perro o el gato, con el fin de evaluar las dinámicas efectuadas en cada jornada y de esta manera mejorar el sertvicio.
Cantidad de evidencias programadas Vs realizadas (Datos):
Programadas:  84 (ochenta y cuatro) encuestas de satisfacción.                                                                        
Realizadas:  84 (ochenta y cuatro) encuestas de satisfacción.
Conclusiones (haga un análisis si se logró controlar el riesgo?):                                                                               
Posterior al diligenciamiento de dicha encuesta se determinó que la comunidad quedó muy satisfecha con la vacunación de sus perros y/o gatos.
ENTORNOS PARA LA VIDA:
Descripción de la actividad (Hechos):
Durante el mes de septiembre, se realizaron nueve (09) capacitaciones en acciones de educación y comunicación en salud, con énfasis en "Vivienda Saludable", los días: 08, 10, 15, 16, 17, 18,  22, 23, 25 y 28 de Septiembre de 2024, en los siguientes territorios priorizados: Comuna 6 barrio Floralia, Comuna 13 barrio El Poblado II, Comuna 16 barrio Republica de Isrrael,  Comuna 18 barrios Alto Nápoles, Comuna 21 barrios Desepaz, Talanga y Valle Grande .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09 (nueve) capacitaciones programadas con 188 (ciento ochenta y ocho) asistentes.
Realizadas:  09 (nueve) capacitaciones realizadas con 117 (ciento diecisiete) encuestas realizadas
Conclusiones (haga un análisis si se logró controlar el riesgo?):
Se logró controlar el riesgo, toda vez que en cada una de las 09 (nueve)  capacitaciones programadas fueron realizadas oportunamente y en cada una de esas capacitaciones se aplicó a los asistentes la encuesta de satisfacción, la cual fue respondida por la mayor parte de los asistentes.VIGILANCIA                 Descripción de la actividad:En el Comité de Vigilancia Epidemiológica, una actividad que realizamos mensualmente con la participación de las UPGD, EAPB y ESEs de la ciudad, los asistentes nos evalúan a través de un código QR. 
Cantidad de evidencias programadas Vs realizadas (Datos): 120/ 28  personas lograron ingresar y evaluar dicha actividad 
Conclusiones :  Las  encuestas de satisfacción del  área de Vigilancia  revela que estos espacios son valoradas positivamente por los participantes. 
Descripción de la actividad (Hechos): Encuestas de satisfacción para medir la efectividad de las acciones de rectoría en salud realizadas en el SAC.
Cantidad de evidencias programadas Vs realizadas (Datos):   En el mes de septiembre se  realizaron 1116 encuestas de percepción de las atenciones recibidas en los diferentes canales, además de realizar informe sobre dichas encuestas. Adicional, se realizaron 152 encuestas de satisfacción de las peticiones recibidas en el mes de septiembre.
Conclusiones (haga un análisis si se  logró controlar el riego?): Nos permitió evaluar la efectividad de las estrategias adoptadas desde la coordinación, para la recepción de las solicitudes de la comunidad       PARTICIPACIÓN SOCIAL          Descripción de la actividad (Hechos):
Durante este mes de Septiembre se reslizo reunión de concertación sobre acciones en Control Social, se realizo asistencia técnica a asousuarios de la Red de alus oriente, asistenica tecnica a veedor de la comuna 3sobre temas de representación de los ususarios a la Red de Salud ladera.
Cantidad de evidencias programadas Vs realizadas (Datos):
De acuerdo con los planes de trabajo del grupo del Institucional y Comunitario donde las capacitaciones  programadas y asistencias Tecncias. se desarrollaron durante el mes, teneindo en cuenta, cambio de contrato y de proyecto.
Conclusiones (haga un análisis si se  logró controlar el riego?):
Se alcanza a controlar el riesgo a pesar de que hubo nueva contratación  se desarrollan algunas actividades.        ASEGURAMIENTO                Descripción de la actividad (Hechos): Para este periodo no se ejecuto la actividad, 
Cantidad de evidencias programadas Vs realizadas (Datos): 0 de 0
Conclusiones (haga un análisis si se  logró controlar el riego?): esta actividad no ejecuto dado que no se realizaron actividades que requieran este documento.            GARANTIA              Descripción de la actividad (Hechos): Para este perido no se realizo esta actividad
Cantidad de evidencias programadas Vs realizadas (Datos): 0 de 0
Conclusiones (haga un análisis si se  logró controlar el riego?): No se realizo ninguna actividad que amerite aplicar encuestas         EMERGENCIA         Descripción de la actividad:Para este periodo no se ejecuto este control
Cantidad de evidencias programadas Vs realizadas:0/0
Conclusiones: No se pudo realizar la contratación a tiempo y se dio priorización a las actividades correspondientes a la COP-16DESARROLLO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realizó por parte de los procesos las encuestas de satisfacción, las cuales permitió medir la efectividad de las acciones de rectoria en Salud realizadas relacionadas asi:
Asesorias; 51
Auditorías: 0
Capacitaciones:141
Eventos: 28
Reuniones: 34
Cantidad de evidencias programadas Vs realizadas (Datos):
254 encuestas programadas vs 254 encuestas programadas
Conclusiones (haga un análisis si se  logró controlar el riego?): Se puede concluir que con las encuestas realizadas, se  aporta a la mitigación del riesgo
</v>
      </c>
      <c r="P20" s="113" t="str">
        <f>+CONCATENATE("SALAUD PÚBLICA         ",'Salud Pública'!P13,"SALUD AMBIENTAL               ",'Salud Ambiental'!P13,"VIGILANCIA                 ",Vigilancia!P14,SAC!P12,"       PARTICIPACIÓN SOCIAL          ",'Parti Social'!P12,"        ASEGURAMIENTO                ",Aseguramiento!P12,"           GARANTIA              ",'Garantia de C'!P13,"         EMERGENCIA         ",Emergencia!P14,"DESARROLLO               ",Desarrollo!P12,"SISTEMASS INTEGRADOS DE GESTIÓN            ",SIG!P14)</f>
        <v>SALAUD PÚBLICA         Descripción de la actividad (Hechos):
Cantidad de evidencias programadas Vs realizadas (Datos):
Conclusiones (haga un análisis si se  logró controlar el riego?):SALUD AMBIENTAL               
IVC:
Descripción de la actividad (Hechos):
Se realizó capacitación sobre manipulación de alimentos el 10 de octubre de 2024
Cantidad de evidencias programadas Vs realizadas (Datos):
Programadas: 44 (cuarenta y cuatro)
Realizadas: 39 (treinta y nueve)
Conclusiones (haga un análisis si se  logró controlar el riego?):
Se logró controlar el riesgo toda vez que de las encuestas de satisfacción aplicadas en el curso de manipulación de alimentos, el 100% de los usuarios calificaron todos los componentes como excelentes y buenos.
ZOONOSIS:
Descripción de la actividad (Hechos):
Siempre que se llevan a cabo jornadas de vacunación de perros y gatos en el Centro de Zoonosis, se realizan las encuestas de satisfación a cada persona responsable del perro o el gato, con el fin de evaluar las dinámicas efectuadas en cada jornada y de esta manera mejorar el sertvicio.
Cantidad de evidencias programadas Vs realizadas (Datos):
Programadas:  1098 (mil noventa y ocho) encuestas de satisfacción.                                                                        
Realizadas:  1098 (mil noventa y ocho) encuestas de satisfacción.
Conclusiones (haga un análisis si se logró controlar el riesgo?):                                                                               
Posterior al diligenciamiento de dicha encuesta se determinó que la comunidad quedó muy satisfecha con la vacunación de sus perros y/o gatos.
ENTORNOS PARA LA VIDA:
Descripción de la actividad (Hechos): 
Durante el mes de octubre, se realizaron veintidos (22) capacitaciones en acciones de educación y comunicación en salud, con énfasis en "Vivienda Saludable", los días: 08, 10, 15, 16, 17, 18,  22, 23, 25 y 28 de Octubre de 2024, en los siguientes territorios priorizados: Comuna 6 barrio Floralia, Comuna 13 barrio El Poblado II, Comuna 14 barrio Manuela Beltrán , Comuna 16 barrio Republica de Isrrael,  Comuna 18 barrios Alto Nápoles y  Buenos Aires, Comuna 21 barrios Desepaz y Potrero Grande .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22 (veintidos) capacitaciones programadas con 844 (Ochocientos cuarenta y cuatro) asistentes.
Realizadas:  22 (veintidos) capacitaciones realizadas con aproximadamente 550 (Quinientas cincuenta) encuestas realizadas
Conclusiones (haga un análisis si se logró controlar el riesgo?):
Se logró controlar el riesgo, toda vez que en cada una de las 22 (veintidos) capacitaciones programadas fueron realizadas oportunamente y en cada una de esas capacitaciones se aplicó a los asistentes la encuesta de satisfacción, la cual fue respondida por la mayor parte de los asistentes.
ETV:
Descripción de la actividad (Hechos): 
Se ralizaron ocho (8) capacitaciones durante el mes de octubre, con un total de 154 encuestas de satisfacción aplicadas a los asistentes a las capacitaciones que abordaron temáticas como: "Lluvia de ideas, mensajes y materiales en la prevención de las ETV" "Reconocimiento Barrial, medios y mediadores", en barrios como la ciudadela Floralia, el Poblado 2, Petecuy 2 y Antonio Nariño.
Cantidad de evidencias programadas Vs realizadas (Datos):
Programadas: 154 (ciento cincuenta y cuatro)
Realizadas: 154 (ciento cincuenta y cuatro)
Conclusiones (haga un análisis si se logró controlar el riesgo?):                                                                               
Posterior al diligenciamiento de dicha encuesta se determinó que la comunidad quedó muy satisfecha con los talleres, ya que la mayoría indicó claridad en la información suministrada.VIGILANCIA                 Descripción de la actividad:En el Comité de Vigilancia Epidemiológica, una actividad que realizamos mensualmente con la participación de las UPGD, EAPB y ESEs de la ciudad, los asistentes nos evalúan a través de un código QR. 
Cantidad de evidencias programadas Vs realizadas (Datos): 120/ 28  personas lograron ingresar y evaluar dicha actividad 
Conclusiones :  Las  encuestas de satisfacción del  área de Vigilancia  revela que estos espacios son valoradas positivamente por los participantes. 
Descripción de la actividad (Hechos):Encuestas de satisfacción para medir la efectividad de las acciones de rectoría en salud realizadas en el SAC.
Cantidad de evidencias programadas Vs realizadas (Datos): En el mes de octubre se realizaron 1413 encuestas de percepción de las atenciones recibidas en los diferentes canales, además de realizar informe sobre dichas encuestas. Adicional, se realizaron 150 encuestas de satisfacción de las peticiones recibidas en el mes de octubre.
Conclusiones (haga un análisis si se  logró controlar el riego?): Nos permitió evaluar la efectividad de las estrategias adoptadas desde la coordinación, para la recepción de las solicitudes de la comunidad       PARTICIPACIÓN SOCIAL          Descripción de la actividad (Hechos):
Durante este mes de octubre se realizaron caapcitaciones en exigibilidad del derecho a la salud y asistenicas tecnicas en Control Social
Cantidad de evidencias programadas Vs realizadas (Datos):
13 reuniones programdas / 13 ejecutadas 
Conclusiones (haga un análisis si se  logró controlar el riego?):
Se controlar el riesgo porque se redistribuyen activdades         ASEGURAMIENTO                Descripción de la actividad (Hechos): Para este periodo no se ejecuto la actividad, 
Cantidad de evidencias programadas Vs realizadas (Datos): 0 de 0
Conclusiones (haga un análisis si se  logró controlar el riego?): esta actividad no ejecuto dado que no se realizaron actividades que requieran este documento.            GARANTIA              Descripción de la actividad (Hechos): Para este perido no se realizo esta actividad
Cantidad de evidencias programadas Vs realizadas (Datos): 0 de 0
Conclusiones (haga un análisis si se  logró controlar el riego?): No se realizo ninguna actividad que amerite aplicar encuestas         EMERGENCIA         Descripción de la actividad:Para este periodo no se ejecuto este control
Cantidad de evidencias programadas Vs realizadas:0/0
Conclusiones: No se pudo realizar la contratación a tiempo y se dio priorización a las actividades correspondientes a la COP-16DESARROLLO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realizó por parte de los procesos las encuestas de satisfacción, las cuales permitió medir la efectividad de las acciones de rectoria en Salud realizadas relacionadas asi:
Asesorias; 8
Auditorías: 113
Capacitaciones:1513
Eventos: 28
Reuniones: 34
Cantidad de evidencias programadas Vs realizadas (Datos):
254 encuestas programadas vs 254 encuestas programadas
Conclusiones (haga un análisis si se  logró controlar el riego?):
Se puede concluir que con las encuestas realizadas, se  aporta a la mitigación del riesgo y se conoce la percepción de los grupos de valor</v>
      </c>
      <c r="Q20" s="113" t="str">
        <f>+CONCATENATE("SALAUD PÚBLICA         ",'Salud Pública'!Q13,"SALUD AMBIENTAL               ",'Salud Ambiental'!Q13,"VIGILANCIA                 ",Vigilancia!Q14,SAC!Q12,"       PARTICIPACIÓN SOCIAL          ",'Parti Social'!Q12,"        ASEGURAMIENTO                ",Aseguramiento!Q12,"           GARANTIA              ",'Garantia de C'!Q13,"         EMERGENCIA         ",Emergencia!Q14,"DESARROLLO               ",Desarrollo!Q12,"SISTEMASS INTEGRADOS DE GESTIÓN            ",SIG!Q14)</f>
        <v>SALAUD PÚBLICA         Descripción de la actividad (Hechos):
Cantidad de evidencias programadas Vs realizadas (Datos):
Conclusiones (haga un análisis si se  logró controlar el riego?):SALUD AMBIENTAL               
IVC:
Descripción de la actividad (Hechos):
Se realizó capacitación sobre manipulación de alimentos el 19 de noviembre de 2024.
Cantidad de evidencias programadas Vs realizadas (Datos):
Programadas: 30 (treinta)
Realizadas: 30 (treinta)
Conclusiones (haga un análisis si se  logró controlar el riesgo?):
Se logró controlar el riesgo toda vez que de las encuestas de satisfacción aplicadas en el curso de manipulación de alimentos, En las encuestas de satisfaccion aplicadas el dia 19 de noviembre del 2024, de 30 encuestas realizadas, el 93 % de las personas encuestadas opinaron que se sienten muy satisfechos y que se  dio a conocer y se cumplió con el  objetivo de la capacitacion, como tambien que los objetivos planeados fueron coherentes. pero un 17 % de los asistentes manifestaron que se sintieron sólo satisfechos, porque los temas no se desarrollaron en el tiempo previsto. Lo cual nos puede indicar que se debe prestar atencion en este punto para cumplir con el cronograma establecido.
ZOONOSIS:
Descripción de la actividad (Hechos):
Durante el mes de noviembre se llevaron a cabo ocho (8) jornadas de vacunación de perros y gatos en el Centro de Zoonosis, se realizaron un total de 638 encuestas de satisfación a cada una de las persona responsable del perro o el gato que fueron a vacunar a los animales, con el fin de evaluar las dinámicas efectuadas en cada jornada y de esta manera mejorar el sertvicio.
Cantidad de evidencias programadas Vs realizadas (Datos):
Programadas:  638 (seiscientos treinta y ocho) encuestas de satisfacción.                                                                        
Realizadas:  638 (seiscientos treinta y ocho)encuestas de satisfacción.
Conclusiones (haga un análisis si se logró controlar el riesgo?):                                                                               
Posterior a las jornadas de vacunación y diligenciamiento de dicha encuesta, se analizó que la comunidad quedó "muy satisfecha" o "satisfecha"con la vacunación de sus perros y/o gatos.
ENTORNOS SALUDABLES:
Descripción de la actividad (Hechos):
Durante el mes de noviembre, se realizaron veintiocho (28) capacitaciones en acciones de educación y comunicación en salud, con énfasis en "Vivienda Saludable", los días: 01, 05, 06, 08, 12, 14, 15, 16, 18, 19, 20, 25, 26, y 29 de Noviembre de 2024, en los siguientes territorios priorizados:
Comuna 6: Floralia
Comuna 14: Manuela Beltrán
Comuna 16: Antonio Nariño, Mariano Ramos
comuna 18: Alto Nápoles, Alto Jordan, Buenos Aires, Prados del sur
comuna 21: Calimio Desepaz, Desepaz, Potrero Grande, Valle grande. 
En estas capacitaciones se aplicó la respectiva encuesta de satisfacción de la actividad, aunque no todos los participantes de las capacitaciones realizaron la encuesta, sí podemos decir que la mayoría de ellos la hicieron.
Cantidad de evidencias programadas Vs realizadas (Datos):
Programadas: 28 (veintiocho) capacitaciones, con la participacion de 1,701 (Mil setecientas un) asistentes.
Realizadas:   28 (veintiocho) capacitaciones,  con 878 (Ochocientas setenta y ocho) encuestas realizadas
Conclusiones (haga un análisis si se logró controlar el riesgo?):
Se logró controlar el riesgo toda vez que según las encuestas se evidencia que la comunidad quedó muy satisfecha con los talleres, la mayor parte de los beneficiarios indicaron que hubo claridad en la información suministrada.
ETV:
Descripción de la actividad (Hechos): 
Se ralizaron catorce (14) capacitaciones durante el mes de noviembre, con un total de 259 encuestas de satisfacción aplicadas a los asistentes a las capacitaciones que abordaron temáticas como: "Lluvia de ideas, mensajes y materiales en la prevención de las ETV" "Reconocimiento Barrial, medios y mediadores", en barrios como la ciudadela Floralia, el Poblado 2, Petecuy 2, Comuneros, Nueva Floresta, Los líderes (Comuna 21) y Antonio Nariño.
Cantidad de evidencias programadas Vs realizadas (Datos):
Programadas: 259 (doscientas cincuenta y nueve)
Realizadas: 259 (doscientas cincuenta y nueve)
Conclusiones (haga un análisis si se logró controlar el riesgo?):                                                                               
En su mayoría los usuarios manifestaron un alto grado de satisfacción con relación a las capacitaciones del grupo de Ecosalud.
VIGILANCIA                 Descripción de la actividad (Hechos):
Cantidad de evidencias programadas Vs realizadas (Datos):
Conclusiones (haga un análisis si se  logró controlar el riego?):Descripción de la actividad (Hechos):Encuestas de satisfacción para medir la efectividad de las acciones de rectoría en salud realizadas en el SAC.
Cantidad de evidencias programadas Vs realizadas (Datos):En el mes de noviembre se realizaron 1165 encuestas de percepción de las atenciones recibidas en los diferentes canales, además de realizar informe sobre dichas encuestas. Adicional, se realizaron 150 encuestas de satisfacción de las peticiones recibidas en el mes de Noviembre.
Conclusiones (haga un análisis si se  logró controlar el riego?):Nos permitió evaluar la efectividad de las estrategias adoptadas desde la coordinación, para la recepción de las solicitudes de la comunidad       PARTICIPACIÓN SOCIAL          Descripción de la actividad (Hechos):
Durante el mes de noveimbre se realizaron capacitaciónes en analisis de información, exigibildad del derecho a la salud, y dengue y asistencias tecnicas en control social
Cantidad de evidencias programadas Vs realizadas (Datos):
12 capacitaciones y asistenicas tecnicas progrmadas / 14 ejecutadas 
Conclusiones (haga un análisis si se  logró controlar el riego?):
Se controlar el riesgo porque se redistribuyen las actividads con los P.S. neuvos y se realizan las actividades en los temas que la comundiad identifica y necesita         ASEGURAMIENTO                Descripción de la actividad (Hechos):
Cantidad de evidencias programadas Vs realizadas (Datos):
Conclusiones (haga un análisis si se  logró controlar el riego?):           GARANTIA              Descripción de la actividad (Hechos):
Cantidad de evidencias programadas Vs realizadas (Datos):
Conclusiones (haga un análisis si se  logró controlar el riego?):         EMERGENCIA         Descripción de la actividad: Para este periodo no se ejecuto este control
Cantidad de evidencias programadas Vs realizadas:0/0
Conclusiones: No se realizaron reuniones para medir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Se realizó por parte de los procesos las encuestas de satisfacción, las cuales permitió medir la efectividad de las acciones de rectoria en Salud realizadas relacionadas asi:
Asesorias; 48
Auditorías: 57
Capacitaciones:141
Eventos: xx
Reuniones: xx
Cantidad de evidencias programadas Vs realizadas (Datos):
254 encuestas programadas vs 254 encuestas programadas
Conclusiones (haga un análisis si se  logró controlar el riego?):
Se puede concluir que con las encuestas realizadas, se  aporta a la mitigación del riesgo y se conoce la percepción de los grupos de valor</v>
      </c>
      <c r="R20" s="113" t="str">
        <f>+CONCATENATE("SALAUD PÚBLICA         ",'Salud Pública'!R13,"SALUD AMBIENTAL               ",'Salud Ambiental'!R13,"VIGILANCIA                 ",Vigilancia!R14,SAC!R12,"       PARTICIPACIÓN SOCIAL          ",'Parti Social'!R12,"        ASEGURAMIENTO                ",Aseguramiento!R12,"           GARANTIA              ",'Garantia de C'!R13,"         EMERGENCIA         ",Emergencia!R14,"DESARROLLO               ",Desarrollo!R12,"SISTEMASS INTEGRADOS DE GESTIÓN            ",SIG!R14)</f>
        <v>SALAUD PÚBLICA         Descripción de la actividad (Hechos):
Cantidad de evidencias programadas Vs realizadas (Datos):
Conclusiones (haga un análisis si se  logró controlar el riego?):SALUD AMBIENTAL               
IVC:
Descripción de la actividad (Hechos):
Se realizó capacitación sobre manipulación de alimentos para el alumbrado público el 06 de diciembre de 2024.
Cantidad de evidencias programadas Vs realizadas (Datos):
Programadas: 102 (ciento dos)
Realizadas: 102 (ciento dos)
Conclusiones (haga un análisis si se logró controlar el riesgo?):
En las encuestas de satisfacción al usuario aplicadas en el curso de manipulación de alimentos a personas vendedoras de alimentos en el alumbrado público que fue realizado el día 6 de dicembre del 2024 en las instalaciones del Centro Cultural de Santiago de Cali, de un total de 102 encuestas realizadas, el 94 % opinó que en general, se sintió muy satisfecho con la activadad realizada, en el mismo sentido, el 92 % opinó que los conocimientos recibidos durante la capacitacion le permitiran llevarlos a la práctica en su vida cotidiana. entre tanto, 10% opinó que se sintió sólamente "satisfecho" con que los temas no se desarrollaron en el tiempo previsto, lo cual nos puede indicar que se debería mejorar en este aspecto.  El 3% de las encuestas aplicadas no se encuentran ni satasfechas ni insatisfechas con respecto a que no se dio un espacio para la solucion de inquitudes. 
Descripción de la actividad (Hechos):
Cantidad de evidencias programadas Vs realizadas (Datos):
Conclusiones (haga un análisis si se  logró controlar el riego?):VIGILANCIA                 Descripción de la actividad (Hechos):
Cantidad de evidencias programadas Vs realizadas (Datos):
Conclusiones (haga un análisis si se  logró controlar el riego?):Descripción de la actividad (Hechos): Encuestas de satisfacción para medir la efectividad de las acciones de rectoría en salud realizadas en el SAC.
Cantidad de evidencias programadas Vs realizadas (Datos):En el mes de diciembre se realizaron 465 encuestas de percepción de las atenciones recibidas en los diferentes canales, además de realizar informe sobre dichas encuestas. Adicional, se realizaron 150 encuestas de satisfacción de las peticiones recibidas en el mes de Diciembre.
Conclusiones (haga un análisis si se  logró controlar el riego?):Nos permitió evaluar la efectividad de las estrategias adoptadas desde la coordinación, para la recepción de las solicitudes de la comunidad       PARTICIPACIÓN SOCIAL          Descripción de la actividad (Hechos):
Durante eset ultimo mes se realizaron capacitación y asistenica tecnicas y evaluaciones de cierre con los grupos 
Cantidad de evidencias programadas Vs realizadas (Datos):
5 actividades programadas / 5 actividades ejectudas 
Conclusiones (haga un análisis si se  logró controlar el riego?):
Se controlar el riesgo porque las actividades desarrolladas son  identificadas y acordadas con la comundiad        ASEGURAMIENTO                Descripción de la actividad (Hechos):
Cantidad de evidencias programadas Vs realizadas (Datos):
Conclusiones (haga un análisis si se  logró controlar el riego?):           GARANTIA              Descripción de la actividad (Hechos):
Cantidad de evidencias programadas Vs realizadas (Datos):
Conclusiones (haga un análisis si se  logró controlar el riego?):         EMERGENCIA         Descripción de la actividad: Para este periodo no se ejecuto este control
Cantidad de evidencias programadas Vs realizadas:0/0
Conclusiones: No se realizaron reuniones para medir la efectividad de las acciones de rectoría en salud que se hacen dentro del Organismo. DESARROLLO               Descripción de la actividad (Hechos): Para este periodo no se ejecuto la actividad, 
Cantidad de evidencias programadas Vs realizadas (Datos): 0 de 0
Conclusiones (haga un análisis si se  logró controlar el riego?): No se ejecuto dado que el grupo no realiza actividades que ameriten hacer encuestas.
SISTEMASS INTEGRADOS DE GESTIÓN            Descripción de la actividad (Hechos):
Cantidad de evidencias programadas Vs realizadas (Datos):
Conclusiones (haga un análisis si se  logró controlar el riego?):</v>
      </c>
      <c r="S20" s="106"/>
      <c r="T20" s="106"/>
      <c r="U20" s="106"/>
      <c r="V20" s="106"/>
      <c r="W20" s="106"/>
      <c r="X20" s="106"/>
      <c r="Y20" s="106"/>
      <c r="Z20" s="106"/>
    </row>
    <row r="21" ht="327.0" customHeight="1">
      <c r="A21" s="110" t="s">
        <v>139</v>
      </c>
      <c r="B21" s="111" t="s">
        <v>62</v>
      </c>
      <c r="C21" s="111" t="s">
        <v>232</v>
      </c>
      <c r="D21" s="112" t="s">
        <v>233</v>
      </c>
      <c r="E21" s="111" t="s">
        <v>216</v>
      </c>
      <c r="F21" s="111" t="s">
        <v>234</v>
      </c>
      <c r="G21" s="113" t="str">
        <f>+CONCATENATE("SALUD AMBIENTAL                 ",'Salud Ambiental'!G14,"EMERGENCIA",Emergencia!G15,"SANCIONATORIO         ",Sancionatorio!G12,"SISTEMAS INTEGRADOS DE GESTIÓN        ",SIG!G15)</f>
        <v>SALUD AMBIENTAL                 Descripción de la actividad (Hechos): 
No se programó ninguna actividad durante este periodo
Cantidad de evidencias programadas Vs realizadas (Datos):
Programadas: 0 (cero)
Realizadas: 0 (cero)
Conclusiones (haga un análisis si se  logró controlar el riesgo?):EMERGENCIADescripción de la actividad (Hechos): Para este periodo en capacitaciones no se ejecuto la actividad. por falta de personal 
Cantidad de evidencias programadas Vs realizadas (Datos): No aplica
Conclusiones (haga un análisis si se  logró controlar el riego?): No aplicaSANCIONATORIO         Descripción de la actividad (Hechos):PARA ESTE MES NO SE REAlIZÓ NINGUNA ACTIVIDAD TENIENDO EN CUENTA QUE EL GRUPO NO CONTABA CON PERSONAL CONTRTATADO Y ESTA MATRIZ FUE CREADA CON EL GRUPO DE GESTIÓN DE LA CALIDAD EN EL MES DE JUNIO 2024,
Cantidad de evidencias programadas Vs realizadas (Datos): CERO
Conclusiones (haga un análisis si se  logró controlar el riego?): NO APLICASISTEMAS INTEGRADOS DE GESTIÓN        Descripción de la actividad (Hechos): Esta activodad no aplica para este perido, toda vez que la frecuencia del control es semestral
Cantidad de evidencias programadas Vs realizadas (Datos): 0/0 Esta activodad no aplica para este perido
Conclusiones (haga un análisis si se  logró controlar el riego?): Esta activodad no aplica para este perido toda vez que la frecuencia del control es semestral 
</v>
      </c>
      <c r="H21" s="113" t="str">
        <f>+CONCATENATE("SALUD AMBIENTAL                 ",'Salud Ambiental'!H14,"EMERGENCIA",Emergencia!H15,"SANCIONATORIO         ",Sancionatorio!H12,"SISTEMAS INTEGRADOS DE GESTIÓN        ",SIG!H15)</f>
        <v>SALUD AMBIENTAL                 IVC
Descripción de la actividad (Hechos):
Se expidió y publicó la circular de indicadores de residuos sólidos generados en el sistema de salud de la ciudad
Cantidad de evidencias programadas Vs realizadas (Datos):
Programadas: 1 (una)
Realizadas: 1 (una)
Conclusiones (haga un análisis si se  logró controlar el riesgo?):  
Al realizar la circular dirigida a las IPS y prestadores de servicios médicos independientes y al darla a conocer a toda la ciudadanía caleña, se mitiga en alguna medida el riesgo.EMERGENCIADescripción de la actividad (Hechos): Para este periodo en capacitaciones no se ejecuto la actividad. por falta de personal 
Cantidad de evidencias programadas Vs realizadas (Datos): No aplica
Conclusiones (haga un análisis si se  logró controlar el riego?): No aplicaSANCIONATORIO         Descripción de la actividad (Hechos): PARA ESTE MES NO SE EJECUTO NINGUNA ACTIVIDAD TENEINDO EN CUENTA QUE EL PERSONAL CONTRATADO EJECUTÓ TAREAS QUE SE ENCONTRABAN EN CURSO EN LA VIGENCIA 2023, Y ESTA MATRIZ FUE CRERADA  EN EL MES DE JUNIO 2024
Cantidad de evidencias programadas Vs realizadas (Datos): CERO
Conclusiones (haga un análisis si se  logró controlar el riego?): NO APLICASISTEMAS INTEGRADOS DE GESTIÓN        Descripción de la actividad (Hechos): Esta activodad no aplica para este perido, toda vez que la frecuencia del control es semestral
Cantidad de evidencias programadas Vs realizadas (Datos): 0/0 Esta activodad no aplica para este perido
Conclusiones (haga un análisis si se  logró controlar el riego?): Esta activodad no aplica para este perido toda vez que la frecuencia del control es semestral 
</v>
      </c>
      <c r="I21" s="113" t="str">
        <f>+CONCATENATE("SALUD AMBIENTAL                 ",'Salud Ambiental'!I14,"EMERGENCIA",Emergencia!I13,"SANCIONATORIO         ",Sancionatorio!I12,"SISTEMAS INTEGRADOS DE GESTIÓN        ",SIG!I15)</f>
        <v>SALUD AMBIENTAL                 SALUD AMBIENTAL
Descripción de la actividad (Hechos):
Durante este trimestre se realizó una revisión de la información que se brinda a la comunidad a través del espacio designado al Grupo de Gestión Integral de la Salud Ambiental en la página web de la Secretaría de Salud.
Cantidad de evidencias programadas Vs realizadas (Datos):
Programadas: 1 (una)
Realizadas: 1 (una)
Conclusiones (haga un análisis si se  logró controlar el riesgo?):
Al realizar una revisión y actualización parcial de la página web se han realizado esfuerzos por mitigar el riesgoEMERGENCIADescripción de la actividad (Hechos): En el mes de Marzo se realizó visita Inspección y vigilancia  del  servicio de transporte  asitencial paciente a cuatro prestadores.  
Cantidad de evidencias programadas Vs realizadas (Datos): 4/4
Conclusiones (haga un análisis si se  logró controlar el riego?): Los operativos realizados minimizan el riesgo, fortaleciendo acciones de rectoria en salud, desarrollando actividades de inspeccion y vigilancia  a los prestadores de  servicio de transporte aisistencial de pacientes,  de acuerdo a los lineamientos de la Resolucion 3100 del 2019, cumpliendo asi con los requisitos minimos para brindar seguridad a los usuarios en su proceso  de atencion en salud. .SANCIONATORIO         Descripción de la actividad (Hechos):POR PARTE DE LA SUBSECRETARÍA DE PROTECCIÓN DE SALUD Y PRESTCIÓN DE SERVICIOS SE REMITÓ UN EXPEDIENTE CON EL FIN DE INICIAR EL TRAMITE DE RENUENCIA A SUMINISTRAR INFORMACIÓN CONTRA LA CLINICA FARALLONES.
Cantidad de evidencias programadas Vs realizadas (Datos): UN PROCESO DEVUELTO 
Conclusiones (haga un análisis si se  logró controlar el riego?): UNA VEZ EFECTUADA LA REVISIÓN AL EXPEDIENTE REMITIDO Y TENEINDO EN CUENTA LOS REQUSISITOS BÁSICOS DE ESTRUCTURA, ESTÁNDARES, CIRTERIOS Y PROCESOS QUE SE DEBEN CUMPLIR PARA INCIAR EL TRAMITE PARA INCIAR RENUENCIA A SUSMINISTRAR INFORMACION EN EL CURSO DE LAS INVESTIGACIONES ADMINISTRATIVAS ADELANTADAS POR EL GRUPO DE HABILITACIÓN PARA REDUCIR LOS PRINCIPALES RIESGOS QUE AMENAZAN LA VIDA O LA SALUD DE LOS USUARIOS EN LA PRESTACION DE LOS SERVICIOS DE SALUD DE LOS USUSRIOS EN EL DISTRITO DE SANTIAGO DE CALI, SE ENCONTRÓ LA IMPOSISBILIDAD DE INICIAR LA ACTUACION JURIDICA POR NO ENCONTRARSE EL PRIMER REQUERIMIENTO EFECTUADO AL SUJETO OBJETO DE INVESTIGACIÓN SISTEMAS INTEGRADOS DE GESTIÓN        Descripción de la actividad (Hechos): Esta activodad no aplica para este perido, toda vez que la frecuencia del control es semestral
Cantidad de evidencias programadas Vs realizadas (Datos): 0/0 Esta activodad no aplica para este perido
Conclusiones (haga un análisis si se  logró controlar el riego?): Esta activodad no aplica para este perido toda vez que la frecuencia del control es semestral 
</v>
      </c>
      <c r="J21" s="113" t="str">
        <f>+CONCATENATE("SALUD AMBIENTAL                 ",'Salud Ambiental'!J14,"EMERGENCIA",Emergencia!J15,"SANCIONATORIO         ",Sancionatorio!J12,"SISTEMAS INTEGRADOS DE GESTIÓN        ",SIG!J15)</f>
        <v>SALUD AMBIENTAL                 IVC
Descripción de la actividad (Hechos): 
Se realizaron fotografías de las carteleras de las cinco (5) UESAS en las cuales se puede evidenciar los mensajes anticorrupción.  
Cantidad de evidencias programadas Vs realizadas (Datos):
Programadas: 5 (cinco)
Realizadas: 5 (cinco)
Conclusiones (haga un análisis si se logró controlar el riesgo?):
A pesar de que se cumple en las UESAS con la publicación en cartelera de los mensajes anticorrupción, se considera que los mensajes deben ser más llamativos y las impresiones deben hacerse a color.  Se diseñará un plan de mejora para que los mensajes sean más llamattivos y atrayentes tanto para la comunidad, como para los técnicos y funcionarios que realizan IVC en las UESAS 
EMERGENCIADescripción de la actividad : En el mes de abril se realizaron  71 sensibilizaciones en la Politica de Anticorrupcion de la Secretaria de salud del Distrito Especial de Santiago de Cali 
Cantidad de evidencias programadas Vs realizadas:71/71
Conclusiones:en el mes de abril  se realizan 71  (setenta y uno)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SANCIONATORIO         Descripción de la actividad (Hechos): PARA ESTE PERIODO NO SE REALIZARÓN DEVOLUCIONES DE EXPEDIENTES DE NINGUNA DE LAS SUBSECRETARIAS QUE INTEGRAN LA SECRETARÍA DE SALUD PÚBLICA DE CALI.
Cantidad de evidencias programadas Vs realizadas (Datos): CERO
Conclusiones (haga un análisis si se  logró controlar el riego?): PARA ESTE PERIODO NO SE EVIDENCIÓ RIESGO ALGINO POR CUANTO NO SE REALIZÓ DEVOLUCION DE EXPEDIENTES A NINGUNA DE LAS DOS SUBSECRETARIAS QUE CONFORMAN LA SECRETARIA DE SALUD PÚBLICA DE CALI.SISTEMAS INTEGRADOS DE GESTIÓN        Descripción de la actividad (Hechos): Esta actividad no aplica para este perido, toda vez que la frecuencia del control es semestral
Cantidad de evidencias programadas Vs realizadas (Datos): 0/0 Esta activodad no aplica para este perido
Conclusiones (haga un análisis si se  logró controlar el riego?): Esta activodad no aplica para este perido toda vez que la frecuencia del control es semestral 
</v>
      </c>
      <c r="K21" s="113" t="str">
        <f>+CONCATENATE("SALUD AMBIENTAL                 ",'Salud Ambiental'!K14,"EMERGENCIA",Emergencia!K15,"SANCIONATORIO         ",Sancionatorio!K12,"SISTEMAS INTEGRADOS DE GESTIÓN        ",SIG!K15)</f>
        <v>SALUD AMBIENTAL                 
IVC
Descripción de la actividad (Hechos):
Se realizó capacitación presencial y virtual, sobre acciones de Información -educación y comunicación IEC del proceso que se debe realizar a través de la página web de la secretaría Distrital de Salud de Cali para el trámite de PQRS relacionados con casos de corrupción y se compartió un video informativo.
Cantidad de evidencias programadas Vs realizadas (Datos):
Programadas: 1 (una)
Realizadas: 1 (una)
Conclusiones (haga un análisis si se  logró controlar el riesgo?):
Se logró controlar el riesgo toda vez que se informó a la comunidad en la capacitación sobre las denuncias de corrupción a través del trámite PQRS
EMERGENCIADescripción de la actividad: En el mes de mayo se realizaron  19  sensibilizaciones en la Politica de Anticorrupcion de la Secretaria de salud del Distrito Especial de Santiago de Cali 
Cantidad de evidencias programadas Vs realizadas: 19/19
Conclusiones:en el mes de mayo se realizan 19 (diez y nueve )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SANCIONATORIO         Descripción de la actividad (Hechos):PARA ESTE PERIODO NO SE REALIZARÓN DEVOLUCIONES DE EXPEDIENTES DE NINGUNA DE LAS SUBSECRETARIAS QUE INTEGRAN LA SECRETARÍA DE SALUD PÚBLICA DE CALI.
Cantidad de evidencias programadas Vs realizadas (Datos): CERO
Conclusiones (haga un análisis si se  logró controlar el riego?):PARA ESTE PERIODO NO SE EVIDENCIÓ RIESGO ALGINO POR CUANTO NO SE REALIZÓ DEVOLUCION DE EXPEDIENTES A NINGUNA DE LAS DOS SUBSECRETARIAS QUE CONFORMAN LA SECRETARIA DE SALUD PÚBLICA DE CALI.SISTEMAS INTEGRADOS DE GESTIÓN        Descripción de la actividad (Hechos): Esta actividad no aplica para este perido, toda vez que la frecuencia del control es semestral
Cantidad de evidencias programadas Vs realizadas (Datos): 0/0 Esta activodad no aplica para este perido
Conclusiones (haga un análisis si se  logró controlar el riego?): Esta activodad no aplica para este perido toda vez que la frecuencia del control es semestral 
</v>
      </c>
      <c r="L21" s="113" t="str">
        <f>+CONCATENATE("SALUD AMBIENTAL                 ",'Salud Ambiental'!L14,"EMERGENCIA",Emergencia!L15,"SANCIONATORIO         ",Sancionatorio!L12,"SISTEMAS INTEGRADOS DE GESTIÓN        ",SIG!L15)</f>
        <v>SALUD AMBIENTAL                 
IVC
Descripción de la actividad (Hechos):
Capacitación sobre la Socialización de normas de Bioseguridad y Elementos de Protección Personal -EPP en la que se brindó información del proceso que se debe realizar a través de la página web de la secretaría Distrital de Salud de Cali para el trámite de PQRS relacionados con casos de corrupción y se compartió video informativo.
Cantidad de evidencias programadas Vs realizadas (Datos):
Programadas: 1 (una)
Realizadas: 1 (una)
Conclusiones (haga un análisis si se  logró controlar el riesgo?):
Se logró controlar el riesgo toda vez que se informó a la comunidad en la capacitación sobre las denuncias de corrupción a través del trámite PQRS
EMERGENCIADescripción de la actividad: En el mes de junio  se realizaron  51   sensibilizaciones en la Politica de Anticorrupcion de la Secretaria de salud del Distrito Especial de Santiago de Cali 
Cantidad de evidencias programadas Vs realizadas:51/51
Conclusiones: en el mes de junio  se realizan 51 (cincuenta y uno )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SANCIONATORIO         Descripción de la actividad (Hechos):POR PARTE DE LAS SUBSECRETARÍAS  SE REMITIERON VARIOS EXPEDIENTES PARA INICIAR EL ESTUDIO JURÍDICO DE VIABILIDAD PARA APERTURAR PROCESOS ADMINISTRATIVOS SANCIONATORIOS .
Cantidad de evidencias programadas Vs realizadas (Datos): NUEVE PROCESOS DEVUELTOS 
Conclusiones (haga un análisis si se  logró controlar el riego?): 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HÉCTOR FABIO CRUZ RIVERA, RAFAEL FALABELLA, GRUPO HYC SAS, ISLENY CORTÉS URBANO - BUTTERFLY ESTETICA SPA, FAMIVIVIR NATURAL, COSMITET LTDA., DÍGAME IMÁGENES DIAGNÓSTICAS DIGITALES, GRUPO EMPRESARIAL ALIANZA APH SAS, ESCUELA DE FORMACIÓN DEPORTIVA VALLADO, RESTAURANTE LA OLLA DE CAROLA - BELISARIO BUENO PEREA.SISTEMAS INTEGRADOS DE GESTIÓN        Descripción de la actividad (Hechos): En el mes de junio se solicito por medio del correo electronico la publicacion del plan de racionalizacion de eliminacion del tramite certificacion sanitaria de equinos;mediante MARI se solicito la publicacion de la circular documentos N° 202441450100019954 del 27 de junio para publicar en la pagina web.
Cantidad de evidencias programadas Vs realizadas (Datos): 2/2 publicaciones en la pagina web de la secretaria de salud  
Conclusiones (haga un análisis si se  logró controlar el riego?): se puede concluir que se da cumplimiento a la socializacion del plan de racionalizacion 2024, acción que mitiga el riesgo.</v>
      </c>
      <c r="M21" s="113" t="str">
        <f>+CONCATENATE("SALUD AMBIENTAL                 ",'Salud Ambiental'!M14,"EMERGENCIA",Emergencia!M15,"SANCIONATORIO         ",Sancionatorio!M12,"SISTEMAS INTEGRADOS DE GESTIÓN        ",SIG!M15)</f>
        <v>SALUD AMBIENTAL                 SALUD AMBIENTAL
Descripción de la actividad (Hechos):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se está realizando un plan para cumplir con las políticas editoriales del organismo.
Cantidad de evidencias programadas Vs realizadas (Datos):
Programadas: 1 (una)
Realizadas: 1 (una)
Conclusiones (haga un análisis si se  logró controlar el riesgo?):
Al realizar una revisión y un plan de choque para actualizar la información correspondiente al grupo de salud ambiental se avanza en la mitigación futura del riesgo.EMERGENCIADescripción de la actividad: En el mes de julio  se realizaron  20  sensibilizaciones en la Politica de Anticorrupcion de la Secretaria de salud del Distrito Especial de Santiago de Cali 
Cantidad de evidencias programadas Vs realizadas:20/20
Conclusiones: en el mes de juliose realizan 20 ( veinte )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SANCIONATORIO         Descripción de la actividad (Hechos):POR PARTE DE LAS SUBSECRETARÍAS  SE REMITIERON VARIOS EXPEDIENTES PARA INICIAR EL ESTUDIO JURÍDICO DE VIABILIDAD PARA APERTURAR PROCESOS ADMINISTRATIVOS SANCIONATORIOS .
Cantidad de evidencias programadas Vs realizadas (Datos): TRES PROCESOS DEVUELTOS
Conclusiones (haga un análisis si se  logró controlar el riego?): 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CHR MEDICAL STETIC SAS, AMBULANCIAS CALI Y VALLE SAS, OSCAR ANDRES DELGADO JARAMILLOSISTEMAS INTEGRADOS DE GESTIÓN        Descripción de la actividad (Hechos):Se realiza la difusión en las redes sociales en la pagina Web del organismo, y se solicita por medio de oficio el reporte de quejas de los servidores públicos adscritos al organismo presentadas desde enero a junio de 2024, indicando el tipo de queja relacionada con la posible conducta del servidor y el estado en que se encuentre en proceso, sanción o acto inhibitorio.
Cantidad de evidencias programadas Vs realizadas (Datos):2/2
Conclusiones (haga un análisis si se  logró controlar el riego?):Se puede cuncluir que se logra la actualizacion y publicacion de los traites y servicios y se obtiene el reporte del Departamento Administrativo de control interno sin ninguna novedad, miitigando el riesgo.</v>
      </c>
      <c r="N21" s="113" t="str">
        <f>+CONCATENATE("SALUD AMBIENTAL                 ",'Salud Ambiental'!N14,"EMERGENCIA",Emergencia!N15,"SANCIONATORIO         ",Sancionatorio!N12,"SISTEMAS INTEGRADOS DE GESTIÓN        ",SIG!N15)</f>
        <v>SALUD AMBIENTAL                 SALUD AMBIENTAL
Descripción de la actividad (Hechos):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se está realizando un plan para cumplir con las políticas editoriales del organismo.
Cantidad de evidencias programadas Vs realizadas (Datos):
Programadas: 1 (una)
Realizadas: 1 (una)
Conclusiones (haga un análisis si se  logró controlar el riesgo?):
Al realizar una revisión y un plan de choque para actualizar la información correspondiente al grupo de salud ambiental se avanza en la mitigación futura del riesgo.EMERGENCIADescripción de la actividad: En el mes de agosto  se realizaron  19  sensibilizaciones en la Politica de Anticorrupcion de la Secretaria de salud del Distrito Especial de Santiago de Cali 
Cantidad de evidencias programadas Vs realizadas: 48/48
Conclusiones: en el mes de agosto  se realizan 48 (cuarenta y ocho)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SANCIONATORIO         Descripción de la actividad (Hechos):POR PARTE DE LAS SUBSECRETARÍAS  SE REMITIERON VARIOS EXPEDIENTES PARA INICIAR EL ESTUDIO JURÍDICO DE VIABILIDAD PARA APERTURAR PROCESOS ADMINISTRATIVOS SANCIONATORIOS .
Cantidad de evidencias programadas Vs realizadas (Datos): CINCO PROCESOS DEVUELTOS.
Conclusiones (haga un análisis si se  logró controlar el riego?):UNA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RED DE SALUD ORIENTE - HOSPITAL CARLOS HOLMES TRUJILLO, UNISALUD IPS, UNIVERSIDAD SANTIAGO DE CALI, CENTRO DE SALUD EL DIAMANTE, CRISTO REY IPS.SISTEMAS INTEGRADOS DE GESTIÓN        Descripción de la actividad (Hechos):No aplica para este periodo ya que la frecuencia del control del riesgo es semestral
Cantidad de evidencias programadas Vs realizadas (Datos):0/0
Conclusiones (haga un análisis si se  logró controlar el riego?):Se Realizo la actualizacion y publicacion de llos tramites y servicios  en los meses de Junio y Julio, ya que la frecuencia de control es semestral, mitigando el riesgo.
</v>
      </c>
      <c r="O21" s="113" t="str">
        <f>+CONCATENATE("SALUD AMBIENTAL                 ",'Salud Ambiental'!O14,"EMERGENCIA",Emergencia!O15,"SANCIONATORIO         ",Sancionatorio!O12,"SISTEMAS INTEGRADOS DE GESTIÓN        ",SIG!O15)</f>
        <v>SALUD AMBIENTAL                 SALUD AMBIENTAL
Descripción de la actividad (Hechos):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se está realizando un plan para cumplir con las políticas editoriales del organismo.  Se anexa plan en excel.
Cantidad de evidencias programadas Vs realizadas (Datos):
Programadas: 1 (una)
Realizadas: 1 (una)
Conclusiones (haga un análisis si se  logró controlar el riesgo?):
Al realizar una revisión y un plan de choque para actualizar la información correspondiente al grupo de salud ambiental se avanza en la mitigación futura del riesgo.EMERGENCIADescripción de la actividad:Para este periodo no se ejecuto este control
Cantidad de evidencias programadas Vs realizadas:0/0
Conclusiones: No se pudo realizar la contratación a tiempo y se dio priorización a las actividades correspondientes a la COP-16SANCIONATORIO         Descripción de la actividad (Hechos):POR PARTE DE LAS SUBSECRETARÍAS  SE REMITIERON VARIOS EXPEDIENTES PARA INICIAR EL ESTUDIO JURÍDICO DE VIABILIDAD PARA APERTURAR PROCESOS ADMINISTRATIVOS SANCIONATORIOS .
Cantidad de evidencias programadas Vs realizadas (Datos):CATORCE PROCESOS DEVUELTOS
Conclusiones (haga un análisis si se  logró controlar el riego?):UNA VEZ EFECTUADA LA REVISIÓN A LOS  EXPEDIENTES REMITIDOS Y TENEINDO EN CUENTA LOS REQUSISITOS BÁSICOS DE ESTRUCTURA, ESTÁNDARES, CIRTERIOS Y PROCESOS QUE SE DEBEN CUMPLIR LOS PRESTADORES DE SERVICIOS E SALUD PARA CADA UNO DE LOS SERVICIOS QUE PRESTAN Y REDUCIR LOS PRINCIPALES RIESGOS QUE AMENAZAN LA SALUD Y VIDA DE LOS USUARIOS, SE ENCONTRÓ LA IMPOSIBILIDAD DE DETERMINAR MÉRITOS PARA PONER EN FUNCIONAMIENTO LA POTESTAD SANCIONATORIA DE LA ADMINISTRACIÓN POR AUSENCIA DE LA  APLICACIÓN DE LOS PRINCIPIOS CONSAGRADOS EN LA LEY 1437 DE 2011. SE DEVOLVIERON LOS SIGUIENTES EXPEDIENTES: ESTACION DE POLICIA EL GUABAL, HOTEL EL PEÑON SAS, HGHO HOTEL AUSTRAL, CONDOMINIO EL CAÑADUZAL, CENTRO DE REHABILITACION SUR GIR2, ASOCIACION DE CAFE ARBOLEDA, CRJ PASEO DE LA ALAMEDA, NACHOS PIZZA, PIEZZERIA JIREH MIRADOR, PIZZERIA LA LOMA, BRUTAL MARKET, DISTRIBUIDORA LA PIRAGUA, CONJUNTO RESIDENCIAL COLORES DE SANTA SOFIA, CONJUNTO RESIDENCIAL PARQUE DEL LILI- 2,SISTEMAS INTEGRADOS DE GESTIÓN        Descripción de la actividad (Hechos):No aplica para este periodo ya que la frecuencia del control del riesgo es semestral 
Cantidad de evidencias programadas Vs realizadas (Datos):0/0 
Conclusiones (haga un análisis si se logró controlar el riego?):Se Realizo la actualizacion y publicacion de llos tramites y servicios en los meses de Junio y Julio, ya que la frecuencia de control es semestral, mitigando el riesgo.</v>
      </c>
      <c r="P21" s="113" t="str">
        <f>+CONCATENATE("SALUD AMBIENTAL                 ",'Salud Ambiental'!P14,"EMERGENCIA",Emergencia!P15,"SANCIONATORIO         ",Sancionatorio!P12,"SISTEMAS INTEGRADOS DE GESTIÓN        ",SIG!P15)</f>
        <v>SALUD AMBIENTAL                 SALUD AMBIENTAL
Descripción de la actividad (Hechos):
Durante este trimestre se realizó una revisión de la información que se brinda a la comunidad a través del espacio designado al Grupo de Gestión Integral de la Salud Ambiental en la página web de la Secretaría de Salud, en la cual se evidencia que hay deficiencias e incompletud en la información suministrada, por lo que ya se está ejecutando el plan para cumplir con las políticas editoriales del organismo.  Se anexa plan en excel.
Cantidad de evidencias programadas Vs realizadas (Datos):
Programadas: 1 (una)
Realizadas: 1 (una)
Conclusiones (haga un análisis si se  logró controlar el riesgo?):
Al realizar una revisión y un plan de choque para actualizar la información correspondiente al grupo de salud ambiental se avanza en la mitigación futura del riesgo.EMERGENCIADescripción de la actividad:Para este periodo no se ejecuto este control
Cantidad de evidencias programadas Vs realizadas:0/0
Conclusiones: No se pudo realizar la contratación a tiempo y se dio priorización a las actividades correspondientes a la COP-16SANCIONATORIO         Descripción de la actividad (Hechos):
Cantidad de evidencias programadas Vs realizadas (Datos):
Conclusiones (haga un análisis si se  logró controlar el riego?):SISTEMAS INTEGRADOS DE GESTIÓN        Descripción de la actividad (Hechos):No aplica para este periodo ya que la frecuencia del control del riesgo es semestral
Cantidad de evidencias programadas Vs realizadas (Datos):0/0
Conclusiones (haga un análisis si se  logró controlar el riego?):Se Realizo la actualizacion y publicacion de llos tramites y servicios  en los meses de Junio y Julio, ya que la frecuencia de control es semestral, mitigando el riesgo.
</v>
      </c>
      <c r="Q21" s="113" t="str">
        <f>+CONCATENATE("SALUD AMBIENTAL                 ",'Salud Ambiental'!Q14,"EMERGENCIA",Emergencia!Q15,"SANCIONATORIO         ",Sancionatorio!Q12,"SISTEMAS INTEGRADOS DE GESTIÓN        ",SIG!Q15)</f>
        <v>SALUD AMBIENTAL                 SALUD AMBIENTAL
Descripción de la actividad (Hechos):
En atención a la solicitud del Grupo de Comunicaciones de la SSPD se designó a una profesional contratista para el suministro adecuado de la información que se brinda a la comunidad a través del espacio designado al Grupo de Gestión Integral de la Salud Ambiental en la página web de la Secretaría de Salud, en la cual se evidencia que hay deficiencias e incompletud en la información suministrada.  Se ha realizado una primera entrega de material actualizado a través de correo electrónico.
Cantidad de evidencias programadas Vs realizadas (Datos):
Programadas: 1 (una)
Realizadas: 1 (una)
Conclusiones (haga un análisis si se  logró controlar el riesgo?)
Al enviar una parte de la información requerida por el Grupo de Comunicaciones de la SSPD en atención a la políticas editoriales institucionales, se mitiga en alguna medida el riesgo.EMERGENCIADescripción de la actividad: En el mes de noviembre se realizaron  69 sensibilizaciones en la Politica de Anticorrupcion de la Secretaria de salud del Distrito Especial de Santiago de Cali 
Cantidad de evidencias programadas Vs realizadas: 69/69
Conclusiones: en el mes de noviembre se realizan 69 (setenta y nueve)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SANCIONATORIO         Descripción de la actividad (Hechos):
Cantidad de evidencias programadas Vs realizadas (Datos):
Conclusiones (haga un análisis si se  logró controlar el riego?):SISTEMAS INTEGRADOS DE GESTIÓN        Descripción de la actividad (Hechos):No aplica para este periodo ya que la frecuencia del control del riesgo es semestral
Cantidad de evidencias programadas Vs realizadas (Datos):0/0
Conclusiones (haga un análisis si se  logró controlar el riego?):Se Realizo la actualizacion y publicacion de llos tramites y servicios  en los meses de Junio y Julio, ya que la frecuencia de control es semestral, mitigando el riesgo.
</v>
      </c>
      <c r="R21" s="113" t="str">
        <f>+CONCATENATE("SALUD AMBIENTAL                 ",'Salud Ambiental'!R14,"EMERGENCIA",Emergencia!R15,"SANCIONATORIO         ",Sancionatorio!R12,"SISTEMAS INTEGRADOS DE GESTIÓN        ",SIG!R15)</f>
        <v>SALUD AMBIENTAL                 SALUD AMBIENTAL
Descripción de la actividad (Hechos):
En atención a la solicitud del Grupo de Comunicaciones de la SSPD se designó a una profesional contratista para el suministro adecuado de la información que se brinda a la comunidad a través del espacio designado al Grupo de Gestión Integral de la Salud Ambiental en la página web de la Secretaría de Salud, en la cual se evidencia que hay deficiencias e incompletud en la información suministrada.  Se continúa avanzando en la gestión de la información correcta.
Cantidad de evidencias programadas Vs realizadas (Datos):
Programadas: 1 (una)
Realizadas: 1 (una)
Conclusiones (haga un análisis si se  logró controlar el riesgo?)
Al continuar con la labor se evidencia la importancia de gestionar correctamente la información suministrada al público.EMERGENCIADescripción de la actividad: En el mes de noviembre se realizaron  11 sensibilizaciones en la Politica de Anticorrupcion de la Secretaria de salud del Distrito Especial de Santiago de Cali 
Cantidad de evidencias programadas Vs realizadas: 11/11
Conclusiones: en el mes de diciembre se realizan 11 (once) seguimientos al cumplimiento de los requisitos para la prestacion del transporte asistencial formato  MMDS01.03.09.P002.F005,  donde se evidencia la sensibilizacion  al usuario enunciando  y socializando por parte del funcionario el cumplimiento  de la Ley 1474 del 2001 en la Politica Anticorrupcion de la Secretaria de Salud del Distrito Especial de Santiago de Cali. Ademas de firmar siempre dos funcionarios con nombre y cargo SANCIONATORIO         Descripción de la actividad (Hechos):
Cantidad de evidencias programadas Vs realizadas (Datos):
Conclusiones (haga un análisis si se  logró controlar el riego?):SISTEMAS INTEGRADOS DE GESTIÓN        Descripción de la actividad (Hechos): Se realiza la difución de tramites y servicios en la web y las carteleras del organismo.
Cantidad de evidencias programadas Vs realizadas (Datos):2/2
Conclusiones (haga un análisis si se  logró controlar el riego?):Se puede cuncluir que se logra la publicacion de los tramites y servicios, mitigando el riesgo.</v>
      </c>
      <c r="S21" s="106"/>
      <c r="T21" s="106"/>
      <c r="U21" s="106"/>
      <c r="V21" s="106"/>
      <c r="W21" s="106"/>
      <c r="X21" s="106"/>
      <c r="Y21" s="106"/>
      <c r="Z21" s="106"/>
    </row>
    <row r="22" ht="286.5" customHeight="1">
      <c r="A22" s="110" t="s">
        <v>143</v>
      </c>
      <c r="B22" s="111" t="s">
        <v>62</v>
      </c>
      <c r="C22" s="111" t="s">
        <v>232</v>
      </c>
      <c r="D22" s="112" t="s">
        <v>235</v>
      </c>
      <c r="E22" s="111" t="s">
        <v>236</v>
      </c>
      <c r="F22" s="111" t="s">
        <v>68</v>
      </c>
      <c r="G22" s="113" t="str">
        <f>+CONCATENATE("SALUD PÚBLICA           ",'Salud Pública'!G14,"SALUD AMBIENTAL           ",'Salud Ambiental'!G15,"GARANTIA         ",'Garantia de C'!G15)</f>
        <v>SALUD PÚBLICA           Descripción de la actividad (Hechos): Actividad no realizada en este mes
Cantidad de evidencias programadas Vs realizadas: 0 de 0
Conclusiones: Teniendo en cuenta la falta de recurso humano, en el mes de enero de 2024 no se realizaron actividades de públicación en pagina web o carteleras. SALUD AMBIENTAL           Descripción de la actividad (Hechos): 
No se programó ninguna actividad durante este periodo
Cantidad de evidencias programadas Vs realizadas (Datos):
Programadas: 0 (cero)
Realizadas: 0 (cero)
Conclusiones (haga un análisis si se  logró controlar el riesgo?):GARANTIA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v>
      </c>
      <c r="H22" s="113" t="str">
        <f>+CONCATENATE("SALUD PÚBLICA           ",'Salud Pública'!H14,"SALUD AMBIENTAL           ",'Salud Ambiental'!H15,"GARANTIA         ",'Garantia de C'!H15)</f>
        <v>SALUD PÚBLICA           Descripción de la actividad (Hechos): Actividad no realizada en este mes
Cantidad de evidencias programadas Vs realizadas: 0 de 0
Conclusiones: Teniendo en cuenta la falta de recurso humano, en el mes de febrero de 2024 no se realizaron actividades de públicación en pagina web o carteleras. SALUD AMBIENTAL           Descripción de la actividad (Hechos): 
No se programó ninguna actividad durante este periodo
Cantidad de evidencias programadas Vs realizadas (Datos):
Programadas: 0 (cero)
Realizadas: 0 (cero)
Conclusiones (haga un análisis si se  logró controlar el riesgo?):GARANTIA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v>
      </c>
      <c r="I22" s="113" t="str">
        <f>+CONCATENATE("SALUD PÚBLICA           ",'Salud Pública'!I14,"SALUD AMBIENTAL           ",'Salud Ambiental'!I15,"GARANTIA         ",'Garantia de C'!I15)</f>
        <v>SALUD PÚBLICA           Descripción de la actividad (Hechos): Actividad no realizada en este mes
Cantidad de evidencias programadas Vs realizadas: 0 de 0
Conclusiones: Teniendo en cuenta la falta de recurso humano, en el mes de marzo de 2024 no se realizaron actividades de públicación en pagina web o carteleras. SALUD AMBIENTAL           Descripción de la actividad (Hechos): 
No se programó ninguna actividad durante este periodo
Cantidad de evidencias programadas Vs realizadas (Datos):
Programadas: 0 (cero)
Realizadas: 0 (cero)
Conclusiones (haga un análisis si se  logró controlar el riesgo?):GARANTIA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v>
      </c>
      <c r="J22" s="113" t="str">
        <f>+CONCATENATE("SALUD PÚBLICA           ",'Salud Pública'!J14,"SALUD AMBIENTAL           ",'Salud Ambiental'!J15,"GARANTIA         ",'Garantia de C'!J15)</f>
        <v>SALUD PÚBLICA           Descripción de la actividad (Hechos):
Ambito Laboral: Publicación en la página web de la alcaldía los detalles del trámite la Expedición de Licencias en salud y seguridad en el Trabajo tanto para personas naturales como Jurídicas. 
Cantidad de evidencias programadas Vs realizadas (Datos):
ambito Laboral: Se programa 1 revisión de lo publicado se realiza 1 .
Conclusiones (haga un análisis si se  logró controlar el riego?):
Ambito Laboral: Se logra controlar el riesgo al actualizar la publicación en la página web los detalles deltrámite acerca de la Expedición de Licencias en salud y seguridad en el Trabajo.SALUD AMBIENTAL           
Descripción de la actividad (Hechos):
Durante el mes de abril de 2024 se actualizó y publicó en la página web de la Secretaría de Salud, el listado de las empresas que están autorizadas para aplicar plaguicidas.
Cantidad de evidencias programadas Vs realizadas (Datos):
Programadas: 1 (una)
Realizadas: 1 (una)
Conclusiones (haga un análisis si se logró controlar el riesgo?):
Al realizar la circular y la respectiva actualización de la página web donde se indican las empresas autorizadas para realizar el servicio se han realizado esfuerzos por mitigar el riesgo.GARANTIA         Descripción de la actividad (Hechos): Para este perido no se realizo esta actividad
Cantidad de evidencias programadas Vs realizadas (Datos): 0 de 0
Conclusiones (haga un análisis si se  logró controlar el riego?): Para este mes no se realiza la actividad dado que la frecuencia del control del riesgo se realza de manera semestral.</v>
      </c>
      <c r="K22" s="113" t="str">
        <f>+CONCATENATE("SALUD PÚBLICA           ",'Salud Pública'!K14,"SALUD AMBIENTAL           ",'Salud Ambiental'!K15,"GARANTIA         ",'Garantia de C'!K15)</f>
        <v>SALUD PÚBLICA           Descripción de la actividad (Hechos): Actividad no realizada en este mes
Cantidad de evidencias programadas Vs realizadas: 0 de 0
Conclusiones:  no se realizaron actividades de públicación en pagina web o carteleras. SALUD AMBIENTAL           IVC
Descripción de la actividad (Hechos):
En este mes se emitió y publicó en la página web circular de trámite para la exhumación de cadáveres.
Se publicó en la página web el Formato de Acta F019_Enfoque de riesgo sustancias quimicas 
Cantidad de evidencias programadas Vs realizadas (Datos):
Programadas: 2 (dos)
Realizadas: 2 (dos)
Conclusiones (haga un análisis si se  logró controlar el riesgo?):
Se logró controlar el riesgo debido a que se actualizaron los trámites y formatos debidamente en la página web de la Secretaría de Salud.GARANTIA         Descripción de la actividad (Hechos): Para este perido no se realizo esta actividad
Cantidad de evidencias programadas Vs realizadas (Datos): 0 de 0
Conclusiones (haga un análisis si se  logró controlar el riego?): Para este mes no se realiza la actividad dado que la frecuencia del control del riesgo se realza de manera semestral.</v>
      </c>
      <c r="L22" s="113" t="str">
        <f>+CONCATENATE("SALUD PÚBLICA           ",'Salud Pública'!L14,"SALUD AMBIENTAL           ",'Salud Ambiental'!L15,"GARANTIA         ",'Garantia de C'!L15)</f>
        <v>SALUD PÚBLICA           Descripción de la actividad (Hechos): No aplica en este mes
Cantidad de evidencias programadas Vs realizadas (Datos):
Conclusiones (haga un análisis si se  logró controlar el riego?):
SALUD AMBIENTAL           Descripción de la actividad (Hechos):
Durante este semestre se realizó una revisión de la información que se brinda a la comunidad a través del espacio designado al Grupo de Gestión Integral de la Salud Ambiental en la página web de la Secretaría de Salud.
Cantidad de evidencias programadas Vs realizadas (Datos):
Programadas: 1 (una)
Realizadas: 1 (una)
Conclusiones (haga un análisis si se  logró controlar el riesgo?):
Al realizar una revisión de la página web se han realizado esfuerzos por controlar el riesgoGARANTIA         Descripción de la actividad (Hechos): Para este perido  se realizo la actividad, Simposio Nacional de la Seguridad del paciente.
Cantidad de evidencias programadas Vs realizadas (Datos): 1/1 
Conclusiones (haga un análisis si se  logró controlar el riego?): </v>
      </c>
      <c r="M22" s="113" t="str">
        <f>+CONCATENATE("SALUD PÚBLICA           ",'Salud Pública'!M14,"SALUD AMBIENTAL           ",'Salud Ambiental'!M15,"GARANTIA         ",'Garantia de C'!M15)</f>
        <v>SALUD PÚBLICA           Descripción de la actividad (Hechos):
 Ambito Laboral: Salud Laboral 2791: Se publica nuevo procedimiento en las carteleras para la realización de las solicitudes de las licencias de Salud y Seguridad en el Trabajo.
 Cantidad de evidencias programadas Vs realizadas (Datos):
 ambito Laboral: Salud Laboral 2791: Se programa 1 publicación en cartelera de la secretaría. Se realiza 1 publicación.
 Conclusiones (haga un análisis si se logró controlar el riego?):
 Ambito Laboral: Salud Laboral 2791: Se logra controlar el riesgo al realizar la publicación del nuevo trámite.SALUD AMBIENTAL           ZOONOSIS:
Descripción de la actividad (Hechos):
Difusión sobre la eliminación del trámite de certificación sanitaria de equinos del proceso de salud pública
Cantidad de evidencias programadas Vs realizadas (Datos):
Programadas: 1 (una)
Realizadas: 1 (una)
Conclusiones (haga un análisis si se  logró controlar el riesgo?):
Se logró controlar el riesgo debido a que se actualizó el trámite debidamente en la página web de la Secretaría de Salud.GARANTIA         Descripción de la actividad (Hechos): Para este perido no se realizo esta actividad
Cantidad de evidencias programadas Vs realizadas (Datos): 0 de 0
Conclusiones (haga un análisis si se  logró controlar el riego?): Para este mes no se realiza la actividad dado que la frecuencia del control del riesgo se realza de manera semestral, y se realizo en el mes de Junio 2024.</v>
      </c>
      <c r="N22" s="113" t="str">
        <f>+CONCATENATE("SALUD PÚBLICA           ",'Salud Pública'!N14,"SALUD AMBIENTAL           ",'Salud Ambiental'!N15,"GARANTIA         ",'Garantia de C'!N15)</f>
        <v>SALUD PÚBLICA           Descripción de la actividad (Hechos):
Salud Laboral: Actividad no programada en el mes.
Enfoque Direferencial: Sin acciones para este mes
 Cantidad de evidencias programadas Vs realizadas (Datos):
 Salud Laboral: Actividad no programada en el mes.
  Conclusiones (haga un análisis si se logró controlar el riego?):
 Salud Laboral: Actividad no programada en el mes.
SALUD AMBIENTAL           SALUD AMBIENTAL
Descripción de la actividad (Hechos):
Revisión de los trámites de la Secretaría en la página web institucional
Cantidad de evidencias programadas Vs realizadas (Datos):
Programadas: 1 (una)
Realizadas: 1 (una)
Conclusiones (haga un análisis si se  logró controlar el riesgo?):
Aún no se logró controlar el riesgo toda vez que se encuentran en revisión los trámites del grupo de salud ambiental en la página web institucional lo cual brindará transparencia en los procesos. 
GARANTIA         Descripción de la actividad (Hechos): Para este perido no se realizo esta actividad
Cantidad de evidencias programadas Vs realizadas (Datos): 0 de 0
Conclusiones (haga un análisis si se  logró controlar el riego?): Para este mes no se realiza la actividad dado que la frecuencia del control del riesgo se realza de manera semestral, y se realizo en el mes de Junio 2024.</v>
      </c>
      <c r="O22" s="113" t="str">
        <f>+CONCATENATE("SALUD PÚBLICA           ",'Salud Pública'!O14,"SALUD AMBIENTAL           ",'Salud Ambiental'!O15,"GARANTIA         ",'Garantia de C'!O15)</f>
        <v>SALUD PÚBLICA           Descripción de la actividad (Hechos):
 Salud Laboral: Actividad no programada en el mes.
Enfoque Diferencial: Se socializo la ruta para certificacion de discapacidad a traves de carteleras en las instalaciones de la Secretaria de Salud Distrital y se envio a traves de correos electronicos a usuarios qie solicitan informacion a traves del correo electronico registro.discapacidad@cali.gov.co
 Cantidad de evidencias programadas Vs realizadas (Datos):
 Salud Laboral: Actividad no programada en el mes.
  Conclusiones (haga un análisis si se logró controlar el riego?):
 Salud Laboral: Actividad no programada en el mes.
SALUD AMBIENTAL           ZOONOSIS
Descripción de la actividad (Hechos):
Publicación en página web, redes sociales (instagram) y carteleras de los servicios y ubicación del Centro de Zoonosis
Cantidad de evidencias programadas Vs realizadas (Datos):
Programadas: 1 (una) (incluye la página web, redes sociales y carteleras)
Realizadas: 1 (una)
Conclusiones (haga un análisis si se  logró controlar el riesgo?):
Esta publicación ayuda a controlar el riesgo de corrupción, toda vez que se clarificaron los trámites del Centro de Zoonosis a la comunidad interesada.GARANTIA         Descripción de la actividad (Hechos): Para este perido no se realizo esta actividad
Cantidad de evidencias programadas Vs realizadas (Datos): 0 de 0
Conclusiones (haga un análisis si se  logró controlar el riego?): Para este mes no se realiza la actividad dado que la frecuencia del control del riesgo se realza de manera semestral, y se realizo en el mes de Junio 2024.</v>
      </c>
      <c r="P22" s="113" t="str">
        <f>+CONCATENATE("SALUD PÚBLICA           ",'Salud Pública'!P14,"SALUD AMBIENTAL           ",'Salud Ambiental'!P15,"GARANTIA         ",'Garantia de C'!P15)</f>
        <v>SALUD PÚBLICA           Descripción de la actividad (Hechos):
Cantidad de evidencias programadas Vs realizadas (Datos):
Conclusiones (haga un análisis si se  logró controlar el riego?):SALUD AMBIENTAL           SALUD AMBIENTAL
Descripción de la actividad (Hechos):
Están en revisión los trámites de la Secretaría en la página web institucional.  La información de los mismos está siendo publicada en las carteleras ubicadas a nivel central. UESAS y Centro de Zoonosis.
Cantidad de evidencias programadas Vs realizadas (Datos):
Programadas: 1 (una)
Realizadas: 1 (una)
Conclusiones (haga un análisis si se  logró controlar el riesgo?):
Aún no se logró controlar el riesgo a cabalidad toda vez que se encuentran en revisión los trámites del grupo de salud ambiental en la página web institucional lo cual brindará transparencia en los procesos. Sin embargo la información sobre los trámites sí está siendo publicada en las carteleras ubicadas a nivel central. UESAS y Centro de Zoonosis, lo cual permite mitigar en alguna medida el riesgo.
GARANTIA         Descripción de la actividad (Hechos): Para este perido no se realizo esta actividad
Cantidad de evidencias programadas Vs realizadas (Datos): 0 de 0
Conclusiones (haga un análisis si se  logró controlar el riego?): Para este mes no se realiza la actividad dado que la frecuencia del control del riesgo se realza de manera semestral, y se realizo en el mes de Junio 2024.</v>
      </c>
      <c r="Q22" s="113" t="str">
        <f>+CONCATENATE("SALUD PÚBLICA           ",'Salud Pública'!Q14,"SALUD AMBIENTAL           ",'Salud Ambiental'!Q15,"GARANTIA         ",'Garantia de C'!Q15)</f>
        <v>SALUD PÚBLICA           Descripción de la actividad (Hechos):
Cantidad de evidencias programadas Vs realizadas (Datos):
Conclusiones (haga un análisis si se  logró controlar el riego?):SALUD AMBIENTAL           SALUD AMBIENTAL
Descripción de la actividad (Hechos):
Se realiza revisión semestral de los trámites de la Secretaría en la página web institucional
Cantidad de evidencias programadas Vs realizadas (Datos):
Programadas: 1 (una)
Realizadas: 1 (una)
Conclusiones (haga un análisis si se  logró controlar el riesgo?):
Se continúa trabajando en el control del riesgo toda vez que se encuentran en revisión los trámites del grupo de salud ambiental en la página web institucional, lo cual brindará transparencia en los procesos. 
GARANTIA         Descripción de la actividad (Hechos): Para este perido no se realizo esta actividad
Cantidad de evidencias programadas Vs realizadas (Datos): 0 de 0
Conclusiones (haga un análisis si se  logró controlar el riego?): No se realizo ninguna actividad que amerite realizar  Fotos de carteleras con información de trámites y servicios - link del Organismo con la información - pantallazo de publicación.</v>
      </c>
      <c r="R22" s="113" t="str">
        <f>+CONCATENATE("SALUD PÚBLICA           ",'Salud Pública'!R14,"SALUD AMBIENTAL           ",'Salud Ambiental'!R15,"GARANTIA         ",'Garantia de C'!R15)</f>
        <v>SALUD PÚBLICA           Descripción de la actividad (Hechos):
Cantidad de evidencias programadas Vs realizadas (Datos):
Conclusiones (haga un análisis si se  logró controlar el riego?):SALUD AMBIENTAL           SALUD AMBIENTAL
Descripción de la actividad (Hechos):
Se realiza revisión semestral de los trámites de la Secretaría en la página web institucional
Cantidad de evidencias programadas Vs realizadas (Datos):
Programadas: 1 (una)
Realizadas: 1 (una)
Conclusiones (haga un análisis si se  logró controlar el riesgo?):
Se continúa trabajando en el control del riesgo toda vez que se encuentran en revisión los trámites del grupo de salud ambiental en la página web institucional, lo cual brindará transparencia en los procesos. 
GARANTIA         Descripción de la actividad (Hechos): Para este perido no se realizo esta actividad
Cantidad de evidencias programadas Vs realizadas (Datos): 0 de 0
Conclusiones (haga un análisis si se  logró controlar el riego?): No se realizo ninguna actividad que amerite realizar  Fotos de carteleras con información de trámites y servicios - link del Organismo con la información - pantallazo de publicación.</v>
      </c>
      <c r="S22" s="106"/>
      <c r="T22" s="106"/>
      <c r="U22" s="106"/>
      <c r="V22" s="106"/>
      <c r="W22" s="106"/>
      <c r="X22" s="106"/>
      <c r="Y22" s="106"/>
      <c r="Z22" s="106"/>
    </row>
    <row r="23" ht="256.5" customHeight="1">
      <c r="A23" s="110" t="s">
        <v>146</v>
      </c>
      <c r="B23" s="111" t="s">
        <v>62</v>
      </c>
      <c r="C23" s="111" t="s">
        <v>232</v>
      </c>
      <c r="D23" s="112" t="s">
        <v>237</v>
      </c>
      <c r="E23" s="111" t="s">
        <v>216</v>
      </c>
      <c r="F23" s="111" t="s">
        <v>72</v>
      </c>
      <c r="G23" s="113" t="str">
        <f>+CONCATENATE("SALUD AMBIENTAL",'Salud Ambiental'!G16,"GARANTIA         ",'Garantia de C'!G16,"EMERGENCIA            ",Emergencia!G16)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(Datos):
Programadas: 425 (cuatrocientas veinticinco)
Realizadas:  858  (ochocientos cincuenta y ocho)
Conclusiones (haga un análisis si se logró controlar el riesgo?): 
Durante el mes de enero las UESAS reportan la correcta realización y gestión de las actas correspondientes a cada Inspección, Vigilancia y Control, llevadas a cabo en 858 establecimientos asociados al programa de IVC de todos los factores de riesgo de salud ambiental con un cumplimiento de casi el 200% de la meta del mes, debido a que se disminuyó la programación de visitas de IVC ya que durante este mes el personal contratista no había sido contratado.  Estos resultados se dieron a pesar de que el personal técnico nombrado realizó las actividades sin apoyo de contratistas.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EMERGENCIA            Descripción de la actividad (Hechos): Para este periodo en capacitaciones no se ejecuto la actividad. por falta de personal 
Cantidad de evidencias programadas Vs realizadas (Datos): No aplica
Conclusiones (haga un análisis si se  logró controlar el riego?): No aplica</v>
      </c>
      <c r="H23" s="113" t="str">
        <f>+CONCATENATE("SALUD AMBIENTAL",'Salud Ambiental'!H16,"GARANTIA         ",'Garantia de C'!H16,"EMERGENCIA            ",Emergencia!H16)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(Datos):
Programadas:  1.566 (mil quinientos sesenta y seis)
Realizadas:  1.606 (mil seiscientos seis)
Conclusiones (haga un análisis si se logró controlar el riesgo?): 
Durante el mes de febrero las UESAS reportan la correcta realización y gestión de las actas correspondientes a cada Inspección, Vigilancia y Control, llevadas a cabo en 1.606 establecimientos asociados al programa de IVC de todos los factores de riesgo de salud ambiental con un cumplimiento del 102,6% de la meta del mes.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EMERGENCIA            Descripción de la actividad (Hechos): Para este periodo en capacitaciones no se ejecuto la actividad. por falta de personal 
Cantidad de evidencias programadas Vs realizadas (Datos): No aplica
Conclusiones (haga un análisis si se  logró controlar el riego?): No aplica</v>
      </c>
      <c r="I23" s="113" t="str">
        <f>+CONCATENATE("SALUD AMBIENTAL",'Salud Ambiental'!I16,"GARANTIA         ",'Garantia de C'!I16,"EMERGENCIA            ",#REF!)</f>
        <v>#REF!</v>
      </c>
      <c r="J23" s="113" t="str">
        <f>+CONCATENATE("SALUD AMBIENTAL",'Salud Ambiental'!J16,"GARANTIA         ",'Garantia de C'!J16,"EMERGENCIA            ",Emergencia!J16)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(Datos):
Programadas: 1.727 (mil setecientas veintisiete)
Realizadas:  1.760  (mil setecientas ochocientos cuarenta y seis)
Conclusiones (haga un análisis si se logró controlar el riesgo?): 
Durante el mes de enero las UESAS reportan la correcta realización y gestión de las actas correspondientes a cada Inspección, Vigilancia y Control, llevadas a cabo en 1.760 establecimientos asociados al programa de IVC de todos los factores de riesgo de salud ambiental con un cumplimiento de casi el 102% de la meta de gestión del mes
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EMERGENCIA            Descripción de la actividad:Se realizó visita Inspección y vigilancia  del  servicio de transporte  asitencial paciente  
Cantidad de evidencias programadas Vs realizadas : 71/71
Conclusiones:el SEM  en el mes de abril  realiza  a setente y tres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v>
      </c>
      <c r="K23" s="113" t="str">
        <f>+CONCATENATE("SALUD AMBIENTAL",'Salud Ambiental'!K16,"GARANTIA         ",'Garantia de C'!K16,"EMERGENCIA            ",Emergencia!K16)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(Datos):
Programadas: 1.738 (cuatrocientas veinticinco)
Realizadas:  1.641  (ochocientos cuarenta y seis)
Conclusiones (haga un análisis si se logró controlar el riesgo?): 
Durante el mes de mayo las UESAS reportan la correcta realización y gestión de las actas correspondientes a cada Inspección, Vigilancia y Control, llevadas a cabo en 1.641 establecimientos asociados al programa de IVC de todos los factores de riesgo de salud ambiental con un cumplimiento de casi el 94,4% de la meta del mes, 
GARANTIA         Descripción de la actividad (Hechos): Para este periodo no se realizo esta actividad
Cantidad de evidencias programadas Vs realizadas (Datos): 0 de 0
Conclusiones (haga un análisis si se  logró controlar el riego?): en este mes no se ejecuta la tarea, dado a que el personal ingresa a final de mes a consolidar información para realizar el ajuste del cronograma de plan de trabajoEMERGENCIA            Descripción de la actividad :Se realizó visita Inspección y vigilancia  del  servicio de transporte  asitencial paciente  
Cantidad de evidencias  programadas Vs realizadas:19/19 
Conclusiones: el SEM  en el mes de mayo realiza  a  19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v>
      </c>
      <c r="L23" s="113" t="str">
        <f>+CONCATENATE("SALUD AMBIENTAL",'Salud Ambiental'!L16,"GARANTIA         ",'Garantia de C'!L16,"EMERGENCIA            ",Emergencia!L16)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(Datos):
Programadas:  1.677 (mil seiscientos setenta y siete)
Realizadas:  1.402  (mil cuatrocientos dos)
Conclusiones (haga un análisis si se logró controlar el riesgo?): 
Durante el mes de junio las UESAS reportan la correcta realización y gestión de las actas correspondientes a cada Inspección, Vigilancia y Control, llevadas a cabo en 1.402 establecimientos asociados al programa de IVC de todos los factores de riesgo de salud ambiental con un cumplimiento de casi el 83,6% de la meta del mes.
GARANTIA         Descripción de la actividad (Hechos): Para este periodo no se realizo esta actividad
Cantidad de evidencias programadas Vs realizadas (Datos): 0 de 0
Conclusiones (haga un análisis si se  logró controlar el riego?): en este mes no se ejecuta la tarea, dado a que el personal ingresa a realizar el ajuste del cronograma de plan de trabajoEMERGENCIA            Descripción de la actividad :Se realizó visita Inspección y vigilancia  del  servicio de transporte  asitencial paciente  
Cantidad de evidencias programadas Vs realizadas:51/51
Conclusiones:  el SEM  en el mes de junio realiza  a  51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v>
      </c>
      <c r="M23" s="113" t="str">
        <f>+CONCATENATE("SALUD AMBIENTAL",'Salud Ambiental'!M16,"GARANTIA         ",'Garantia de C'!M16,"EMERGENCIA            ",Emergencia!M16)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(Datos):
Programadas:  1.677 (mil seiscientos setenta y siete)
Realizadas:  1.809  (mil ochocientos nueve)
Conclusiones (haga un análisis si se logró controlar el riesgo?): 
Durante el mes de julio las UESAS reportan la correcta realización y gestión de las actas correspondientes a cada Inspección, Vigilancia y Control, llevadas a cabo en 1.809 establecimientos asociados al programa de IVC de todos los factores de riesgo de salud ambiental con un cumplimiento de casi el 108% de la meta del mes.
GARANTIA         Descripción de la actividad (Hechos): para este periodo se realizo la actividad
Cantidad de evidencias programadas Vs realizadas (Datos): 17 de 15
Conclusiones (haga un análisis si se  logró controlar el riego?): para esta actividad no se realiza acta de apertura de auditoria, se realiza en cada visita su respectiva acta a la institución. Para este mes se realizaron 17 visita para realizar inspeccion, vigilancia de los componentes de PAMEC, SIC, Seguridad del paciente a las IPS: Clinica Oftalmologica, Cenfis, Bienestar Integral, RTS, CEDIT, Fressesnius, Davita, Oportunidad de Vida, Salud Integra, Cedima, Instituto ocular de coocidente, Clinica de la Vision, Clinica Sigma, Clinica Oftalmologos del Valle, Promosalud, oftalcenter, Clinica Basilia, con actas No. 4145.030.14.72.270, 4145.030.14.72.281, 4145.030.14.72.297, 4145.030.14.72.302, 4145.030.14.72.324, 145.030.14.72.326, 4145.030.14.72.331, 4145.030.14.72.337, 4145.030.14.72.350, 4145.030.14.72.352, 4145.030.14.72.356, 4145.030.14.72.362, 4145.030.14.72.365, 4145.030.14.72.367, 4145.030.14.72.377, 4145.030.14.72.378, 4145.030.14.72.383EMERGENCIA            Descripción de la actividad :Se realizó visita Inspección y vigilancia  del  servicio de transporte  asitencial paciente  
Cantidad de evidencias programadas Vs realizadas:20/20
Conclusiones:  el SEM  en el mes de julio realiza  a  20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v>
      </c>
      <c r="N23" s="113" t="str">
        <f>+CONCATENATE("SALUD AMBIENTAL",'Salud Ambiental'!N16,"GARANTIA         ",'Garantia de C'!N16,"EMERGENCIA            ",Emergencia!N16)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actas de visitas programadas Vs realizadas (Datos):
Programadas:  1.677 (mil seiscientos setenta y siete)
Realizadas:  1.333  (mil trescientos treinta y tres)
Conclusiones (haga un análisis si se logró controlar el riesgo?): 
Durante el mes de junio las UESAS reportan la correcta realización y gestión de las actas correspondientes a cada Inspección, Vigilancia y Control, llevadas a cabo en 1.333 establecimientos asociados al programa de IVC de todos los factores de riesgo de salud ambiental con un cumplimiento de casi el 79,5% de la meta del mes.
        GARANTIA         Descripción de la actividad (Hechos): para este periodo se realizo la actividad
Cantidad de evidencias programadas Vs realizadas (Datos): 20 de 20
Conclusiones (haga un análisis si se  logró controlar el riego?): para esta actividad no se realiza acta de apertura de auditoria, se realiza en cada visita su respectiva acta a la institución. para este mes se realizaron 15 visita para realizar inspeccion, vigilancia de los componentes de PAMEC, SIC, Seguridad del paciente a las IPS: New biologyc, Clinic Home, Comfandi, Cruz Roja, Reina Isabel, Nelson Madela, Colon y recto, Plastikos, Orva, Medicatel, Picaso, Interplasticas, Dali, Excelence, Centro Quirurgico de la Bellez, con actas No. 4145.030.14.72.402, 4145.030.14.72.419, 4145.030.14.72.425, 4145.030.14.72.443, 4145.030.14.72.458, 145.030.14.72.460, 4145.030.14.72.480, 4145.030.14.72.487, 4145.030.14.72.488, 4145.030.14.72.495, 4145.030.14.72.503, 4145.030.14.72.508, 4145.030.14.72.514, 4145.030.14.72.521, 4145.030.14.72.522EMERGENCIA            Descripción de la actividad :Se realizó visita Inspección y vigilancia  del  servicio de transporte  asistencial paciente  
Cantidad de evidencias programadas Vs realizadas: 19/19
Conclusiones:  el SEM  en el mes de agosto realiza  a  19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v>
      </c>
      <c r="O23" s="113" t="str">
        <f>+CONCATENATE("SALUD AMBIENTAL",'Salud Ambiental'!O16,"GARANTIA         ",'Garantia de C'!O16,"EMERGENCIA            ",Emergencia!O16)</f>
        <v>SALUD AMBIENTALDescripción de la actividad (Hechos):   
Realizar actas durante las visitas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Realizadas:  1.695  (mil seiscientas noventa y cinco)
Conclusiones (haga un análisis si se logró controlar el riesgo?): 
Durante el mes de septiembre las UESAS reportan la correcta realización y gestión de las actas correspondientes a cada Inspección, Vigilancia y Control, llevada a cabo en 1.695 establecimientos, asociados al programa de IVC de todos los factores de riesgo de salud ambiental con un cumplimiento de más del 100% de la meta del mes.
        GARANTIA         Descripción de la actividad (Hechos): Para este periodo no se realizo esta actividad
Cantidad de evidencias programadas Vs realizadas (Datos): 0 de 0
Conclusiones (haga un análisis si se  logró controlar el riego?): en este mes no se ejecuta la tarea, porque el personal termina contrato al 31 de Agosto, y se demora su contratación la cual inicia a finales del mes de Septiembre por ende el personal no puede salir a campo.EMERGENCIA            Descripción de la actividad:Para este periodo no se ejecuto este control
Cantidad de evidencias programadas Vs realizadas:0/0
Conclusiones: No se pudo realizar la contratación a tiempo y se dio priorización a las actividades correspondientes a la COP-16</v>
      </c>
      <c r="P23" s="113" t="str">
        <f>+CONCATENATE("SALUD AMBIENTAL",'Salud Ambiental'!P16,"GARANTIA         ",'Garantia de C'!P16,"EMERGENCIA            ",Emergencia!P16)</f>
        <v>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Realizadas:  1.533  (mil quinientas treinta y tres)
Conclusiones (haga un análisis si se logró controlar el riesgo?): 
Durante el mes de octubre las UESAS reportan la correcta realización y gestión de las actas correspondientes a cada Inspección, Vigilancia y Control, llevadas a cabo en 1.533 establecimientos asociados al programa de IVC de todos los factores de riesgo de salud ambiental con un cumplimiento de más del 91,4% de la meta de gestión del mes.
        GARANTIA         Descripción de la actividad (Hechos): para este periodo se realizo la actividad
Cantidad de evidencias programadas Vs realizadas (Datos): 20 de 20
Conclusiones (haga un análisis si se  logró controlar el riego?): para este mes se realizaron 20 visitas para realizar inspeccion, vigilancia de los componentes de PAMEC, SIC, Seguridad del paciente a las IPS:Clinica Lungavita, Cadena salud,  Interface Ltda, Corpus Rostrum, Derma spa, Clinica Cuerpo y color, Centro Quirugico Limonar,Mediarte medical center, Leplaztique, Tifanny Stethic group, INOOS, Seoul  medicina estetica, cosmeplastica, Prana Spa, Clinica Fiore, cliinica internacional de cirugia plastica, unidad quirurgica salud cali, Medicips centro especilistas, longevos, imagen quirurgica con actas No. 4145.030.14.72.544, 4145.030.14.72.545, 4145.030.14.72.551, 4145.030.14.72.554, 4145.030.14.72.559, 4145.030.14.72.560, 4145.030.14.72.565, 4145.030.14.72.574, 4145.030.14.72.579, 4145.030.14.72.578, 4145.030.14.72.585, 4145.030.14.72.588, 4145.030.14.72.598, 4145.030.14.72.599, 4145.030.14.72.601, 4145.030.14.72.607, 4145.030.14.72.608, 4145.030.14.72.609, 4145.030.14.72.615, 4145.030.14.72.617.EMERGENCIA            Descripción de la actividad:Para este periodo no se ejecuto este control
Cantidad de evidencias programadas Vs realizadas:0/0
Conclusiones: No se pudo realizar la contratación a tiempo y se dio priorización a las actividades correspondientes a la COP-16</v>
      </c>
      <c r="Q23" s="113" t="str">
        <f>+CONCATENATE("SALUD AMBIENTAL",'Salud Ambiental'!Q16,"GARANTIA         ",'Garantia de C'!Q16,"EMERGENCIA            ",Emergencia!Q16)</f>
        <v>SALUD AMBIENTALDescripción de la actividad (Hechos):   
Realizar gestión en cuanto la programción y ejecución de acciones de Inspección, Vigilancia y Control de los riesgos sanitarios asociados a factores de la Salud Ambiental, tales como: Riesgos Físicos, Riesgos Químicos, Riesgos por Consumo y Riesgos por Medicamentos
Cantidad de visitas programadas Vs realizadas (Datos):
Programadas:  1.677 (mil seiscientos setenta y siete)
Realizadas:  1.279  (mil doscientas setenta y nueve)
Conclusiones (haga un análisis si se logró controlar el riesgo?): 
Durante el mes de octubre las UESAS reportan la correcta realización y gestión de las actas correspondientes a cada Inspección, Vigilancia y Control, llevadas a cabo en 1.279 establecimientos asociados al programa de IVC de todos los factores de riesgo de salud ambiental con un cumplimiento de más del 76,3% de la meta de gestión del mes.
        GARANTIA         Descripción de la actividad (Hechos): para este periodo se realizo la actividad
Cantidad de evidencias programadas Vs realizadas (Datos): 32 de 32
Conclusiones (haga un análisis si se  logró controlar el riego?): para este mes se realizaron 32 visitas para realizar inspeccion, vigilancia de los componentes de PAMEC, SIC, Seguridad del paciente a las IPS:Clínica De Otorrinolaringología Y Cirugía Plástica, Centro Médico y de Rehabilitación Valle salud,  Centro Médico Empresarial Avenida Roosevelt,  IPS OCCISALUD SAS,  Centro Médico Santuario,  Clínica AL Alba,  A Sánchez Radiólogos SAS.,  Oftalmosanitas,  Latidos,  IPS Centro Médico Julián Coronel,  COMPCASA IPS,  Angiografía De Occidente S.A IPS Vásquez Cobo,  Coomeva Emergencia Médica,  Gv Medical Medicina Laboral E Integrativa S.A.S,  Allingroup Net S.A.S,  Ips Soyss Seguridad Laboral,  Ips Vacunsalud, Aesthetic Body Center S.A.S,  Ips Atención Domiciliaria Integral En Salud S.A.S, Fisio0dont S.A.S.,  Tu salud global, Intervenciones Dermatológicas,  Instituto Diagnostico Cardiovascular, Ips Vacúnate S.A.S,  Fisio pélvica, Ips Centro Médico Óptico Sol Y Luna,  Audiocom Ips,  Ips SSI, Ips Centro De Estudios De Investigación En Infectología Pediátrica, Centro Radiológico Del Occidente S.A.S, Ips Denta SAS, Soy Salud Y Vida Cali Sas
No. 4145.030.14.631, 4145.030.14.633, 4145.030.14.637, 4145.030.14.642, 4145.030.14.643, 4145.030.14.650, 4145.030.14.654, 4145.030.14.655, 4145.030.14.664, 4145.030.14.665, 4145.030.14.666, 4145.030.14.667,  4145.030.14.677, 4145.030.14.704, 4145.030.14.705, 4145.030.14.707, 4145.030.14.713, 4145.030.14.723, 4145.030.14.724, 4145.030.14.728, 4145.030.14.729, 4145.030.14.734, 4145.030.14.735, 4145.030.14.736, 4145.030.14.742, 4145.030.14.743, 4145.030.14.744, 4145.030.14.752, 4145.030.14.755, 4145.030.14.756, 4145.030.14.760, 4145.030.14.763, 
EMERGENCIA            Descripción de la actividad :Se realizó Inspección y vigilancia  del  servicio de transporte  asistencial paciente  
Cantidad de evidencias programadas Vs realizadas: 69/69
Conclusiones:  el SEM  en el mes de noviembre realiza  a 69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v>
      </c>
      <c r="R23" s="113" t="str">
        <f>+CONCATENATE("SALUD AMBIENTAL",'Salud Ambiental'!R16,"GARANTIA         ",'Garantia de C'!R16,"EMERGENCIA            ",Emergencia!R16)</f>
        <v>SALUD AMBIENTALDescripción de la actividad (Hechos):
Cantidad de evidencias programadas Vs realizadas (Datos):
Conclusiones (haga un análisis si se  logró controlar el riesgo?):GARANTIA         Descripción de la actividad (Hechos):
Cantidad de evidencias programadas Vs realizadas (Datos):
Conclusiones (haga un análisis si se  logró controlar el riego?):EMERGENCIA            Descripción de la actividad :Se realizó Inspección y vigilancia  del  servicio de transporte  asistencial paciente  
Cantidad de evidencias programadas Vs realizadas: 11/11
Conclusiones:  el SEM  en el mes de diciembre realiza  a 11 auditados la divulgación y sensibilización de los  compromisos institucionales y sociales de transparencia y prevención de riesgos de corrupción, que se deben prevenir en el marco del desarrollo de la auditorialo cual se evidencia en el diligenciamiento del Formato MMDS01.03.09.P002.F005
</v>
      </c>
      <c r="S23" s="106"/>
      <c r="T23" s="106"/>
      <c r="U23" s="106"/>
      <c r="V23" s="106"/>
      <c r="W23" s="106"/>
      <c r="X23" s="106"/>
      <c r="Y23" s="106"/>
      <c r="Z23" s="106"/>
    </row>
    <row r="24" ht="220.5" customHeight="1">
      <c r="A24" s="110" t="s">
        <v>149</v>
      </c>
      <c r="B24" s="111" t="s">
        <v>76</v>
      </c>
      <c r="C24" s="111" t="s">
        <v>232</v>
      </c>
      <c r="D24" s="112" t="s">
        <v>238</v>
      </c>
      <c r="E24" s="111" t="s">
        <v>216</v>
      </c>
      <c r="F24" s="111" t="s">
        <v>239</v>
      </c>
      <c r="G24" s="113" t="str">
        <f>+CONCATENATE("GARANTIA",'Garantia de C'!G17,"TALENTO HUMANO",'Talento Humano'!G12,"GRUPO TICS",Tic!G12)</f>
        <v>GARANTIADescripción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TALENTO HUMANODescripción de la actividad (Hechos): Para este periodo no se realizarón acciones 
Cantidad de evidencias programadas Vs realizadas (Datos):N/A
Conclusiones (haga un análisis si se  logró controlar el riego?):N/AGRUPO TICSDescripción de la actividad (Hechos): El seguimiento es trimestral
Cantidad de evidencias programadas Vs realizadas (Datos): 0 de 0
Conclusiones (haga un análisis si se  logró controlar el riego?): No aplica para este periodo</v>
      </c>
      <c r="H24" s="113" t="str">
        <f>+CONCATENATE("GARANTIA",'Garantia de C'!H17,"TALENTO HUMANO",'Talento Humano'!H12,"GRUPO TICS",Tic!H12)</f>
        <v>GARANTIADescripción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TALENTO HUMANODescripción de la actividad (Hechos): Para este periodo no se realizarón acciones 
Cantidad de evidencias programadas Vs realizadas (Datos):N/A
Conclusiones (haga un análisis si se  logró controlar el riego?):N/AGRUPO TICSDescripción de la actividad (Hechos): El seguimiento es trimestral
Cantidad de evidencias programadas Vs realizadas (Datos): 0 de 0
Conclusiones (haga un análisis si se  logró controlar el riego?): No aplica para este periodo</v>
      </c>
      <c r="I24" s="113" t="str">
        <f>+CONCATENATE("GARANTIA",'Garantia de C'!I17,"TALENTO HUMANO",'Talento Humano'!I12,"GRUPO TICS",Tic!I12)</f>
        <v>GARANTIADescripción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TALENTO HUMANODescripción de la actividad (Hechos):  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(Datos):1/1
Conclusiones (haga un análisis si se  logró controlar el riego?):La base de datos entregada por TICS contiene 317 personas relacionadas , del cruce de la base de datos de tic y la de talento humano , se evidencia que al 17 de junio del 2024 se encuentran 189 personas vinculadas y 128 que inactivas. GRUPO TICSDescripción de la actividad (Hechos): A partir de la información que se encuentra alojada en el servidor de bases de datos, ubicado en el centro de datos de la Secretaria, se procede a generar el reporte de la asignación de chalecos, información referente a: código del chaleco, código del grupo de trabajo, número de documento de identificación, nombre del funcionario y/o prestador de servicio. 
Cantidad de evidencias programadas Vs realizadas (Datos): 1 de 1
Conclusiones (haga un análisis si se  logró controlar el riego?): Con el reporte se minimiza el riesgo de utilizar información desactualizada referente a los códigos QR utilizados en los chalecos</v>
      </c>
      <c r="J24" s="113" t="str">
        <f>+CONCATENATE("GARANTIA",'Garantia de C'!J17,"TALENTO HUMANO",'Talento Humano'!J12,"GRUPO TICS",Tic!J12)</f>
        <v>GARANTIADescripción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TALENTO HUMANODescripción de la actividad (Hechos): Para este periodo no se realizarón acciones 
Cantidad de evidencias programadas Vs realizadas (Datos):N/A
Conclusiones (haga un análisis si se  logró controlar el riego?): N/AGRUPO TICSDescripción de la actividad (Hechos): El seguimiento es trimestral
Cantidad de evidencias programadas Vs realizadas (Datos): 0 de 0
Conclusiones (haga un análisis si se  logró controlar el riego?): No aplica para este periodo</v>
      </c>
      <c r="K24" s="113" t="str">
        <f>+CONCATENATE("GARANTIA",'Garantia de C'!K17,"TALENTO HUMANO",'Talento Humano'!K12,"GRUPO TICS",Tic!K12)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(Hechos):Para este periodo no se realizarón acciones 
Cantidad de evidencias programadas Vs realizadas (Datos):N/A
Conclusiones (haga un análisis si se  logró controlar el riego?):N/AGRUPO TICSDescripción de la actividad (Hechos): El seguimiento es trimestral
Cantidad de evidencias programadas Vs realizadas (Datos): 0 de 0
Conclusiones (haga un análisis si se  logró controlar el riego?): No aplica para este periodo</v>
      </c>
      <c r="L24" s="113" t="str">
        <f>+CONCATENATE("GARANTIA",'Garantia de C'!L17,"TALENTO HUMANO",'Talento Humano'!L12,"GRUPO TICS",Tic!L12)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(Datos):
Conclusiones (haga un análisis si se  logró controlar el riego?):De acuerdo a la base del cruce que se hizo con la de Tics y Talento Humano, se encuentran 128 registros del personal no vinculado a la Secretaria de Salud, que se deben inactivar.
La base de datos entregada por TICS de los 128 registros que se procesaron , 7 ya se encontraban en estado "inactivo".155 chalecos se encontraban asignados a estas 128 personas en estado activo.GRUPO TICSDescripción de la actividad (Hechos): A partir de la información que se encuentra alojada en el servidor de bases de datos, ubicado en el centro de datos de la Secretaria, se procede a generar el reporte de la asignación de chalecos, información referente a: código del chaleco, código del grupo de trabajo, número de documento de identificación, nombre del funcionario y/o prestador de servicio. De cuerdo a solicitud de actualización de información realizada por el grupo de talento humano, se procedió a actualizar la información de asignación de chalecos y se generó nuevamente el reporte. 
Cantidad de evidencias programadas Vs realizadas (Datos): 1 de 1
Conclusiones (haga un análisis si se  logró controlar el riego?): El reporte se envía por correo electrónico a talento humano para que realicen la verificación y determinen si es preciso realizar actualización de los datos en la base de datos; posteriormente el grupo de talento humano, solicita actualización de la información a traves de la mesa de ayuda MARI, y así se garantiza que los servidores públicos que portan predas distintivas del organismo, correspondan con la indentificación del servidor que la porta.</v>
      </c>
      <c r="M24" s="113" t="str">
        <f>+CONCATENATE("GARANTIA",'Garantia de C'!M17,"TALENTO HUMANO",'Talento Humano'!M12,"GRUPO TICS",Tic!M12)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(Hechos):Para este periodo no se realizarón acciones
Cantidad de evidencias programadas Vs realizadas (Datos):N/A
Conclusiones (haga un análisis si se  logró controlar el riego?):N/AGRUPO TICSDescripción de la actividad (Hechos): El seguimiento es trimestral
Cantidad de evidencias programadas Vs realizadas (Datos): 0 de 0
Conclusiones (haga un análisis si se  logró controlar el riego?): No aplica para este periodo</v>
      </c>
      <c r="N24" s="113" t="str">
        <f>+CONCATENATE("GARANTIA",'Garantia de C'!N17,"TALENTO HUMANO",'Talento Humano'!N12,"GRUPO TICS",Tic!N12)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(Hechos):Para este periodo no se realizarón acciones
Cantidad de evidencias programadas Vs realizadas (Datos):N/A
Conclusiones (haga un análisis si se  logró controlar el riego?):N/AGRUPO TICSDescripción de la actividad (Hechos): El seguimiento es trimestral
Cantidad de evidencias programadas Vs realizadas (Datos): 0 de 0
Conclusiones (haga un análisis si se  logró controlar el riego?): No aplica para este periodo</v>
      </c>
      <c r="O24" s="113" t="str">
        <f>+CONCATENATE("GARANTIA",'Garantia de C'!O17,"TALENTO HUMANO",'Talento Humano'!O12,"GRUPO TICS",Tic!O12)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(Datos):
Conclusiones (haga un análisis si se  logró controlar el riego?):De acuerdo a la base del cruce que se hizo con la de Tics y Talento Humano, se encuentran 128 registros del personal no vinculado a la Secretaria de Salud, que se deben inactivar.
La base de datos entregada por TICS de los 128 registros que se procesaron , 7 ya se encontraban en estado "inactivo".155 chalecos se encontraban asignados a estas 128 personas en estado activo.GRUPO TICSDescripción de la actividad : En el mes de agosto se recibieron 4 solicitudes MARI solicitando actualización de información en la base de datos referente a la asignación de códigos QR. 
Cantidad de evidencias programadas Vs realizadas (Datos): 1 de 1
Conclusiones : Con la actualización de la información de códigos QR, se garantiza que los servidores públicos que portan predas distintivas del organismo, correspondan con la indentificación del servidor que la porta.</v>
      </c>
      <c r="P24" s="113" t="str">
        <f>+CONCATENATE("GARANTIA",'Garantia de C'!P17,"TALENTO HUMANO",'Talento Humano'!P12,"GRUPO TICS",Tic!P12)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(Hechos):Para este periodo no se realizarón acciones
Cantidad de evidencias programadas Vs realizadas (Datos):
Conclusiones (haga un análisis si se  logró controlar el riego?):GRUPO TICSDescripción de la actividad (Hechos): El seguimiento es trimestral
Cantidad de evidencias programadas Vs realizadas (Datos): 0 de 0
Conclusiones (haga un análisis si se  logró controlar el riego?): No aplica para este periodo</v>
      </c>
      <c r="Q24" s="113" t="str">
        <f>+CONCATENATE("GARANTIA",'Garantia de C'!Q17,"TALENTO HUMANO",'Talento Humano'!Q12,"GRUPO TICS",Tic!Q12)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(Hechos):Para este periodo no se realizarón acciones
Cantidad de evidencias programadas Vs realizadas (Datos):
Conclusiones (haga un análisis si se  logró controlar el riego?):GRUPO TICSDescripción de la actividad (Hechos): El seguimiento es trimestral
Cantidad de evidencias programadas Vs realizadas (Datos): 0 de 0
Conclusiones (haga un análisis si se  logró controlar el riego?): No aplica para este periodo</v>
      </c>
      <c r="R24" s="113" t="str">
        <f>+CONCATENATE("GARANTIA",'Garantia de C'!R17,"TALENTO HUMANO",'Talento Humano'!R12,"GRUPO TICS",Tic!R12)</f>
        <v>GARANTIADescripción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planta.TALENTO HUMANODescripción de la actividad (Hechos): 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(Datos):
Conclusiones (haga un análisis si se  logró controlar el riego?): De acuerdo a la base del cruce que se hizo con la de Tics y Talento Humano, se encuentran 128 registros del personal no vinculado a la Secretaria de Salud, que se deben inactivar.
La base de datos entregada por TICS se encuntran 189 activos en la Secretaria de salud GRUPO TICSDescripción de la actividad : En el mes de octubre se recibió 1 solicitud MARI solicitando base de datos del personall vinculado a la Secretaria de Salud que tiene asignado QR en los chalecos para realizar cruce de información con la base de datos de talento humano , que permita actualizar la información.
En el mes de diciembre se recibió una solicitud MARI, solicitando el listado de chalecos entregados y activos. 
Cantidad de evidencias programadas Vs realizadas (Datos): 2 de 2
Conclusiones : Con la verificación de la información de códigos QR, se procede a actualizar y así se garantiza que los servidores públicos que portan predas distintivas del organismo, correspondan con la indentificación del servidor que la porta. </v>
      </c>
      <c r="S24" s="106"/>
      <c r="T24" s="106"/>
      <c r="U24" s="106"/>
      <c r="V24" s="106"/>
      <c r="W24" s="106"/>
      <c r="X24" s="106"/>
      <c r="Y24" s="106"/>
      <c r="Z24" s="106"/>
    </row>
    <row r="25" ht="233.25" customHeight="1">
      <c r="A25" s="110" t="s">
        <v>154</v>
      </c>
      <c r="B25" s="111" t="s">
        <v>79</v>
      </c>
      <c r="C25" s="111" t="s">
        <v>232</v>
      </c>
      <c r="D25" s="112" t="s">
        <v>240</v>
      </c>
      <c r="E25" s="111" t="s">
        <v>236</v>
      </c>
      <c r="F25" s="111" t="s">
        <v>241</v>
      </c>
      <c r="G25" s="113" t="str">
        <f>+CONCATENATE("GARANTIA    ",'Garantia de C'!G18,"EMERGENCIA                      ",Emergencia!G18,"TALENTO HUMANO          ",'Talento Humano'!G13,"GRUPO TICS             ",Tic!G13)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(Hechos): Para este periodo en capacitaciones no se ejecuto la actividad. por falta de personal 
Cantidad de evidencias programadas Vs realizadas (Datos): No aplica
Conclusiones (haga un análisis si se  logró controlar el riego?): No aplicaTALENTO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H25" s="113" t="str">
        <f>+CONCATENATE("GARANTIA    ",'Garantia de C'!H18,"EMERGENCIA                      ",Emergencia!H18,"TALENTO HUMANO          ",'Talento Humano'!H13,"GRUPO TICS             ",Tic!H13)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(Hechos): Para este periodo en capacitaciones no se ejecuto la actividad. por falta de personal 
Cantidad de evidencias programadas Vs realizadas (Datos): No aplica
Conclusiones (haga un análisis si se  logró controlar el riego?): No aplicaTALENTO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I25" s="113" t="str">
        <f>+CONCATENATE("GARANTIA    ",'Garantia de C'!I18,"EMERGENCIA                      ",Emergencia!I18,"TALENTO HUMANO          ",'Talento Humano'!I13,"GRUPO TICS             ",Tic!I13)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J25" s="113" t="str">
        <f>+CONCATENATE("GARANTIA    ",'Garantia de C'!J18,"EMERGENCIA                      ",Emergencia!J18,"TALENTO HUMANO          ",'Talento Humano'!J13,"GRUPO TICS             ",Tic!J13)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K25" s="113" t="str">
        <f>+CONCATENATE("GARANTIA    ",'Garantia de C'!K18,"EMERGENCIA                      ",Emergencia!K18,"TALENTO HUMANO          ",'Talento Humano'!K13,"GRUPO TICS             ",Tic!K13)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L25" s="113" t="str">
        <f>+CONCATENATE("GARANTIA    ",'Garantia de C'!L18,"EMERGENCIA                      ",Emergencia!L18,"TALENTO HUMANO          ",'Talento Humano'!L13,"GRUPO TICS             ",Tic!L13)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(Datos):
Conclusiones (haga un análisis si se  logró controlar el riego?):De acuerdo a la base del cruce que se hizo con la de Tics y Talento Humano, se encuentran 128 registros del personal no vinculado a la Secretaria de Salud, que se deben inactivar.
La base de datos entregada por TICS de los 128 registros que se procesaron , 7 ya se encontraban en estado "inactivo".155 chalecos se encontraban asignados a estas 128 personas en estado activo.GRUPO TICS             Descripción de la actividad (Hechos): A partir de la información que se encuentra alojada en el servidor de bases de datos, ubicado en el centro de datos de la Secretaria, se procede a generar el reporte de la asignación de chalecos, información referente a: código del chaleco, código del grupo de trabajo, número de documento de identificación, nombre del funcionario y/o prestador de servicio. De cuerdo a solicitud de actualización de información realizada por el grupo de talento humano, se procedió a actualizar la información de asignación de chalecos y se generó nuevamente el reporte. 
Cantidad de evidencias programadas Vs realizadas (Datos):  1 de 1
Conclusiones (haga un análisis si se  logró controlar el riego?): El reporte se envía por correo electrónico a talento humano para que realicen la verificación y determinen si es preciso realizar actualización de los datos en la base de datos; posteriormente el grupo de talento humano, solicita actualización de la información a traves de la mesa de ayuda MARI, y así se garantiza que los servidores públicos que portan predas distintivas del organismo, correspondan con la indentificación del servidor que la porta.</v>
      </c>
      <c r="M25" s="113" t="str">
        <f>+CONCATENATE("GARANTIA    ",'Garantia de C'!M18,"EMERGENCIA                      ",Emergencia!M18,"TALENTO HUMANO          ",'Talento Humano'!M13,"GRUPO TICS             ",Tic!M13)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N25" s="113" t="str">
        <f>+CONCATENATE("GARANTIA    ",'Garantia de C'!N18,"EMERGENCIA                      ",Emergencia!N18,"TALENTO HUMANO          ",'Talento Humano'!N13,"GRUPO TICS             ",Tic!N13)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O25" s="113" t="str">
        <f>+CONCATENATE("GARANTIA    ",'Garantia de C'!O18,"EMERGENCIA                      ",Emergencia!O18,"TALENTO HUMANO          ",'Talento Humano'!O13,"GRUPO TICS             ",Tic!O13)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actividad:Para este periodo en capacitaciones no se ejecuto la actividad por falta de personal
Cantidad de evidencias programadas Vs realizadas:No aplica
Conclusiones: No aplicaTALENTO HUMANO          Descripción de la actividad (Hechos):Para este periodo no se realizarón acciones
Cantidad de evidencias programadas Vs realizadas (Datos):N/A
Conclusiones (haga un análisis si se  logró controlar el riego?):N/AGRUPO TICS             Descripción de la actividad (Hechos): El seguimiento es semestral
Cantidad de evidencias programadas Vs realizadas (Datos): 0 de 0
Conclusiones (haga un análisis si se  logró controlar el riego?): No aplica para este periodo</v>
      </c>
      <c r="P25" s="113" t="str">
        <f>+CONCATENATE("GARANTIA    ",'Garantia de C'!P18,"EMERGENCIA                      ",Emergencia!P18,"TALENTO HUMANO          ",'Talento Humano'!P13,"GRUPO TICS             ",Tic!P13)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
Cantidad de evidencias programadas Vs realizadas (Datos):
Conclusiones (haga un análisis si se  logró controlar el riego?):GRUPO TICS             Descripción de la actividad (Hechos): El seguimiento es semestral
Cantidad de evidencias programadas Vs realizadas (Datos): 0 de 0
Conclusiones (haga un análisis si se  logró controlar el riego?): No aplica para este periodo</v>
      </c>
      <c r="Q25" s="113" t="str">
        <f>+CONCATENATE("GARANTIA    ",'Garantia de C'!Q18,"EMERGENCIA                      ",Emergencia!Q18,"TALENTO HUMANO          ",'Talento Humano'!Q13,"GRUPO TICS             ",Tic!Q13)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
Cantidad de evidencias programadas Vs realizadas (Datos):
Conclusiones (haga un análisis si se  logró controlar el riego?):GRUPO TICS             Descripción de la actividad (Hechos): El seguimiento es semestral
Cantidad de evidencias programadas Vs realizadas (Datos): 0 de 0
Conclusiones (haga un análisis si se  logró controlar el riego?): No aplica para este periodo</v>
      </c>
      <c r="R25" s="113" t="str">
        <f>+CONCATENATE("GARANTIA    ",'Garantia de C'!R18,"EMERGENCIA                      ",Emergencia!R18,"TALENTO HUMANO          ",'Talento Humano'!R13,"GRUPO TICS             ",Tic!R13)</f>
        <v>GARANTIA    Descripción de la actividad (Hechos): Para este periodo no se ejecuto la actividad. .
Cantidad de evidencias programadas Vs realizadas (Datos): 0 de 0 
Conclusiones (haga un análisis si se  logró controlar el riego?): Esta actividad no se ejecuta dentro del periodo 2024 dado que esto se debe de realizar a los operarios de planta.EMERGENCIA                      Descripción de la actividad : Se realiza solicitud a TICS de base de datos del personal con asignación de chaleco con QR para cruce con base de datos de SEM  con el obejtivo de verificar personal activo. Con la base de datos entregada por TICS se procede a realizar el cruce del personal activo.  
Cantidad de evidencias programadas Vs realizadas : 1/1 informacion que reposa en la base de datos  de TICS, que soporta la informacion de asignacion de codigos QR de acuerdo a lo asignado al grupo SEM 
Conclusiones: Los servidores públicos del SEM, están identificados con chalecos con códigos QR, gorras distintivas de la Secretaría de Salud Pública del Distrito Especial de Santiago de Cali. No se han presentado casos de desviación, evidencia semestral. TALENTO HUMANO          Descripción de la actividad (Hechos):Se realiza solicitud a TICS de base de datos del personal con asignación de chaleco con QR para cruce con base de datos de talento humano con el obejtivo de verificar personal activo. Con la base de datos entregada por TICS se procede a realizar el cruce del personal activo.  
Cantidad de evidencias programadas Vs realizadas (Datos):
Conclusiones (haga un análisis si se  logró controlar el riego?):De acuerdo a la base del cruce que se hizo con la de Tics y Talento Humano, se encuentran 128 registros del personal no vinculado a la Secretaria de Salud, que se deben inactivar.
La base de datos entregada por TICS se encuntran 189 activos en la Secretaria de salud GRUPO TICS             Descripción de la actividad : En el mes de octubre se recibió 1 solicitud MARI solicitando base de datos del personall vinculado a la Secretaria de Salud que tiene asignado QR en los chalecos para realizar cruce de información con la base de datos de talento humano , que permita actualizar la información.
En el mes de diciembre se recibió una solicitud MARI, solicitando el listado de chalecos entregados y activos. 
Cantidad de evidencias programadas Vs realizadas (Datos): 2 de 2
Conclusiones : Con la verificación de la información de códigos QR, se procede a actualizar y así se garantiza que los servidores públicos que portan predas distintivas del organismo, correspondan con la indentificación del servidor que la porta. </v>
      </c>
      <c r="S25" s="106"/>
      <c r="T25" s="106"/>
      <c r="U25" s="106"/>
      <c r="V25" s="106"/>
      <c r="W25" s="106"/>
      <c r="X25" s="106"/>
      <c r="Y25" s="106"/>
      <c r="Z25" s="106"/>
    </row>
    <row r="26" ht="198.0" customHeight="1">
      <c r="A26" s="110" t="s">
        <v>158</v>
      </c>
      <c r="B26" s="111" t="s">
        <v>242</v>
      </c>
      <c r="C26" s="111" t="s">
        <v>232</v>
      </c>
      <c r="D26" s="112" t="s">
        <v>161</v>
      </c>
      <c r="E26" s="111" t="s">
        <v>218</v>
      </c>
      <c r="F26" s="111" t="s">
        <v>85</v>
      </c>
      <c r="G26" s="113" t="str">
        <f>+CONCATENATE("GARANTIA ",'Garantia de C'!G19)</f>
        <v>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v>
      </c>
      <c r="H26" s="113" t="str">
        <f>+CONCATENATE("GARANTIA                            ",'Garantia de C'!H19)</f>
        <v>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v>
      </c>
      <c r="I26" s="113" t="str">
        <f>+CONCATENATE("GARANTIA                            ",'Garantia de C'!I19)</f>
        <v>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v>
      </c>
      <c r="J26" s="113" t="str">
        <f>+CONCATENATE("GARANTIA                            ",'Garantia de C'!J19)</f>
        <v>GARANTIA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dado el empalme de nueva administración. </v>
      </c>
      <c r="K26" s="113" t="str">
        <f>+CONCATENATE("GARANTIA                            ",'Garantia de C'!K19)</f>
        <v>GARANTIA                            Descripción de la actividad (Hechos): Para este periodo no se realizo esta actividad
Cantidad de evidencias programadas Vs realizadas (Datos): 0 de 0
Conclusiones (haga un análisis si se  logró controlar el riego?): en este mes no se ejecuta la tarea, dado a que el personal ingresa a final de mes a consolidar información para realizar el ajuste del cronograma de plan de trabajo</v>
      </c>
      <c r="L26" s="113" t="str">
        <f>+CONCATENATE("GARANTIA                            ",'Garantia de C'!L19)</f>
        <v>GARANTIA                            Descripción de la actividad (Hechos): Para este periodo no se realizo esta actividad
Cantidad de evidencias programadas Vs realizadas (Datos): 0 de 0
Conclusiones (haga un análisis si se  logró controlar el riego?): en este mes no se ejecuta la tarea, dado a que el personal ingresa a realizar el ajuste del cronograma de plan de trabajo</v>
      </c>
      <c r="M26" s="113" t="str">
        <f>+CONCATENATE("GARANTIA                            ",'Garantia de C'!M19)</f>
        <v>GARANTIA                            Descripción de la actividad (Hechos): para este mes se realizo la actividad
Cantidad de evidencias programadas Vs realizadas (Datos): 3 de 3 
Conclusiones (haga un análisis si se  logró controlar el riego?): Se envia envia 3 circulares con notificacion de auditoria las diferentes IPS de la ciudad de Santiago de Cali.</v>
      </c>
      <c r="N26" s="113" t="str">
        <f>+CONCATENATE("GARANTIA                            ",'Garantia de C'!N19)</f>
        <v>GARANTIA                            Descripción de la actividad (Hechos): para este mes se realizo la actividad
Cantidad de evidencias programadas Vs realizadas (Datos): 2 de 2 
Conclusiones (haga un análisis si se  logró controlar el riego?): Se envia envia 2 circulares con notificacion de auditoria las diferentes IPS de la ciudad de Santiago de Cali.</v>
      </c>
      <c r="O26" s="113" t="str">
        <f>+CONCATENATE("GARANTIA                            ",'Garantia de C'!O19)</f>
        <v>GARANTIA                            Descripción de la actividad (Hechos): Para este periodo no se realizo esta actividad
Cantidad de evidencias programadas Vs realizadas (Datos): 0 de 0
Conclusiones (haga un análisis si se  logró controlar el riego?): en este mes no se ejecuta la tarea, porque el personal termina contrato al 31 de Agosto, y se demora su contratación la cual inicia a finales del mes de Septiembre por ende el personal no puede salir a campo.</v>
      </c>
      <c r="P26" s="113" t="str">
        <f>+CONCATENATE("GARANTIA                            ",'Garantia de C'!P19)</f>
        <v>GARANTIA                            Descripción de la actividad (Hechos): para este mes se realizo la actividad
Cantidad de evidencias programadas Vs realizadas (Datos): 17 de 17 
Conclusiones (haga un análisis si se  logró controlar el riego?): Se envia envia 3 circulares con notificacion de auditoria las diferentes IPS y 14 oficios de visita de auditoria a las EAPB de la ciudad de Santiago de Cali.</v>
      </c>
      <c r="Q26" s="113" t="str">
        <f>+CONCATENATE("GARANTIA                            ",'Garantia de C'!Q19)</f>
        <v>GARANTIA                            Descripción de la actividad (Hechos):
Cantidad de evidencias programadas Vs realizadas (Datos):
Conclusiones (haga un análisis si se  logró controlar el riego?):</v>
      </c>
      <c r="R26" s="113" t="str">
        <f>+CONCATENATE("GARANTIA                            ",'Garantia de C'!R19)</f>
        <v>GARANTIA                            Descripción de la actividad (Hechos):
Cantidad de evidencias programadas Vs realizadas (Datos):
Conclusiones (haga un análisis si se  logró controlar el riego?):</v>
      </c>
      <c r="S26" s="106"/>
      <c r="T26" s="106"/>
      <c r="U26" s="106"/>
      <c r="V26" s="106"/>
      <c r="W26" s="106"/>
      <c r="X26" s="106"/>
      <c r="Y26" s="106"/>
      <c r="Z26" s="106"/>
    </row>
    <row r="27" ht="258.75" customHeight="1">
      <c r="A27" s="110" t="s">
        <v>163</v>
      </c>
      <c r="B27" s="111" t="s">
        <v>243</v>
      </c>
      <c r="C27" s="111" t="s">
        <v>244</v>
      </c>
      <c r="D27" s="112" t="s">
        <v>245</v>
      </c>
      <c r="E27" s="111" t="s">
        <v>236</v>
      </c>
      <c r="F27" s="111" t="s">
        <v>246</v>
      </c>
      <c r="G27" s="113" t="str">
        <f>+CONCATENATE("SALUD PÚBLICA         ",'Salud Pública'!G15,"SALUD AMBIENTAL    ",'Salud Ambiental'!G18,"VIGILANCIA    ",Vigilancia!G15,"SAC",SAC!G13,"ASEGURAMIENTO         ",Aseguramiento!G13,"GARANTIA       ",'Garantia de C'!G20)</f>
        <v>SALUD PÚBLICA         Descripción de la actividad (Hechos):
AyV: Se diligencian los formatos del acuerdo de confidencialidad de 2 contrastistas del equipo de VIH, 5 contratistas del equipo TB y Lepra.
Enfoque D: Sin información
IAJ: Se firmó 1 acuerdo de confidencialidad
Materno: Se firmaron 4 acuerdo de confidencialidad.
PAI:Se firmó 2 acuerdo de confidencialidad
Salud Mental: Se firmó 4 acuerdos de confidencialidad
Cantidad de evidencias programadas Vs realizadas (Datos):
AyV: 7 de 7.
Enfoque D:
IAJ: 1 de 1
Materno: 4 de 4
PAI: 2 de 2
Salud Mental: 0 de 0
Conclusiones (haga un análisis si se  logró controlar el riego?):
Se realizó el control para evitar la materialización  del riesgo, firmando los acuerdos de confidencialidad. 
SALUD AMBIENTAL    SALUD AMBIENTAL:
Descripción de la actividad (Hechos):
No se realizó contratación de personal de prestación de servicios en el grupo de salud ambiental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SACDescripción de la actividad : Diligenciamiento Acuerdo de Confidencialidad 
Cantidad de evidencias programadas Vs realizadas (Datos): se realizó el diligenciamiento de 12 acuerdos de confidencialidad, de contratistas y personal nombrado, quienes iniciaron labores en el SAC.  
Conclusiones : Con el fin de garantizar el manejo adecuado de confidencialidad
del activo de información a gestionar se realizó el diligenciamiento. ASEGURAMIENTO         Descripción de la actividad (Hechos): Para este periodo se realizo acuerdo de confidencialidad  
Cantidad de evidencias programadas Vs realizadas (Datos): 6 de 6
Conclusiones (haga un análisis si se  logró controlar el riego?): se realiza el cargue y firma de acuerdos de confidencial correspondiente al grupo de Gestión del aseguramiento en salud, evitando la desviacion de información.GARANTIA       "Descripción de la actividad (Hechos): Para este periodo se hace seguimiento al personal contratado que gestionan bases de datos con informacion sensible
Cantidad de evidencias programadas Vs realizadas (Datos):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v>
      </c>
      <c r="H27" s="113" t="str">
        <f>+CONCATENATE("SALUD PÚBLICA         ",'Salud Pública'!H15,"SALUD AMBIENTAL    ",'Salud Ambiental'!H18,"VIGILANCIA    ",Vigilancia!H15,"SAC",SAC!H13,"ASEGURAMIENTO         ",Aseguramiento!H13,"GARANTIA       ",'Garantia de C'!H20)</f>
        <v>SALUD PÚBLICA         Descripción de la actividad (Hechos):
AyV: Se diligencian los formatos del acuerdo de confidencialidad de 3 contrastistas del equipo de cancer, 1 contratista del equipo VIH y 7 contratistas del equipo TB y Lepra.
Enfoque D:
IAJ: Se firmaron 3 acuerdos de confdencialidad
Materno: Se firma 1 Formato de confidencialidad
PAI:Se firmó 1 acuerdo de confidencialidad
Salud Mental: Se firmaron 3 acuerdos de confidencialidad
Cantidad de evidencias programadas Vs realizadas (Datos):
AyV: 11 de 11
Enfoque D: 
IAJ: 3 de 3
Materno:1 de 1
PAI:1 de 1
Salud Mental: N/A
Conclusiones: Se realizó el control para evitar la materialización  del riesgo, firmando los acuerdos de confidencialidad. SALUD AMBIENTAL    SALUD AMBIENTAL:
Descripción de la actividad (Hechos):
No se realizó contratación de personal de prestación de servicios en el grupo de salud ambiental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SACDescripción de la actividad : Diligenciamiento Acuerdo de Confidencialidad 
Cantidad de evidencias programadas Vs realizadas (Datos): se realizó el diligenciamiento de 17 acuerdos de confidencialidad, de contratistas y personal nombrado, quienes iniciaron labores en el SAC.  
Conclusiones : 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de manera semestral y al inicio de contrato.GARANTIA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v>
      </c>
      <c r="I27" s="113" t="str">
        <f>+CONCATENATE("SALUD PÚBLICA         ",'Salud Pública'!I15,"SALUD AMBIENTAL    ",'Salud Ambiental'!I18,"VIGILANCIA    ",Vigilancia!I15,"SAC",SAC!I13,"ASEGURAMIENTO         ",Aseguramiento!I13,"GARANTIA       ",'Garantia de C'!I20)</f>
        <v>SALUD PÚBLICA         Descripción de la actividad (Hechos):
AyV: Se diligencian los formatos del acuerdo de confidencialidad de 1 contrastista del equipo de TB y Lepra.
Enfoque D:
IAJ: se firmaron 2 acuerdos de confidencialidad
Materno: 
PAI:Se firmó 1 acuerdo de confidencialidad
Salud Mental: Se firmaron 2 acuerdos de confidencialidad
Cantidad de evidencias programadas Vs realizadas (Datos):
AyV: 1 de 1
Enfoque D:
IAJ: 2 de 2
Materno: 1 de 1
PAI:1 de 1
Salud Mental:N/A
Conclusiones: Se realizó el control para evitar la materialización  del riesgo, firmando los acuerdos de confidencialidad. SALUD AMBIENTAL    SALUD AMBIENTAL:
Descripción de la actividad (Hechos):
No se realizó contratación de personal de prestación de servicios en el grupo de salud ambiental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SACDescripción de la actividad : Diligenciamiento Acuerdo de Confidencialidad 
Cantidad de evidencias programadas Vs realizadas (Datos): se realizó el diligenciamiento de 9 acuerdos de confidencialidad, de contratistas y personal nombrado, quienes iniciaron labores en el SAC.  
Conclusiones : 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de manera semestral y al inicio de contrato.GARANTIA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v>
      </c>
      <c r="J27" s="113" t="str">
        <f>+CONCATENATE("SALUD PÚBLICA         ",'Salud Pública'!J15,"SALUD AMBIENTAL    ",'Salud Ambiental'!J18,"VIGILANCIA    ",Vigilancia!J15,"SAC",SAC!J13,"ASEGURAMIENTO         ",Aseguramiento!J13,"GARANTIA       ",'Garantia de C'!J20)</f>
        <v>SALUD PÚBLICA         Descripción de la actividad (Hechos):
AyV: Ambito Laboral:Se diligencian los formatos del acuerdo de confidencialidad de 1 contrastista del equipo de Cancer, 6 de ambito laboral.  
Enfoque D:
IAJ: Se firmaron 2 acuerdos de confidencialidad
Materno: Se firma 1 formato de confidencialidad.
PAI:Se firmaron 6 acuerdos de confidencialidad
Salud Mental: Se firmaron 2 acuerdos de confidencialidad
Cantidad de evidencias programadas Vs realizadas (Datos):
AyV: 7 de 7
Enfoque D:
IAJ: 2 de 2
Materno: 1 de 1
PAI: 6 de 6
Salud Mental:N/A
Conclusiones Se realizó el control para evitar la materialización  del riesgo, firmando los acuerdos de confidencialidad. SALUD AMBIENTAL    SALUD AMBIENTAL:
Descripción de la actividad (Hechos):
Se realizó la contratación de los primeros apoyos de personal de prestación de servicios en el grupo de salud ambiental y se firmaron algunos acuerdos de confidencialidad, pero no hay evidencia clara de los mismos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SACDescripción de la actividad : Diligenciamiento Acuerdo de Confidencialidad 
Cantidad de evidencias programadas Vs realizadas (Datos): se realizó el diligenciamiento de 3 acuerdos de confidencialidad, de contratistas y personal nombrado, quienes iniciaron labores en el SAC.  
Conclusiones : 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de manera semestral y al inicio de contrato.GARANTIA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v>
      </c>
      <c r="K27" s="113" t="str">
        <f>+CONCATENATE("SALUD PÚBLICA         ",'Salud Pública'!K15,"SALUD AMBIENTAL    ",'Salud Ambiental'!K18,"VIGILANCIA    ",Vigilancia!K15,"SAC",SAC!K13,"ASEGURAMIENTO         ",Aseguramiento!K13,"GARANTIA       ",'Garantia de C'!K20)</f>
        <v>SALUD PÚBLICA         Descripción de la actividad (Hechos):
AyV: Se diligencian los formatos del acuerdo de confidencialidad de 5 contratistas del equipo de Salud Oral, 2 del equipo de Cancer, 3 de VIH,  8 de TB y Lepra.   
Enfoque D:
IAJ: se firmaron 15 acuerdos de confidencialidad
Materno:  Se programa 5 y se ejecuntan 5 para la actividad. 
PAI:No se realizaron acciones
Salud Mental: Se firmaron 13 acuerdos de confidencialidad.                                                                      
Cantidad de evidencias programadas Vs realizadas (Datos):
AyV: 18 de 18
Enfoque D:
IAJ: 15 de 15
Materno: 5 de 5
PAI:N/A
Salud Mental:N/A                                                                                                                                                                      
Conclusiones Se realizó el control para evitar la materialización  del riesgo, firmando los acuerdos de confidencialidad. SALUD AMBIENTAL    SALUD AMBIENTAL:
Descripción de la actividad (Hechos):
Se realizó la contratación de los primeros apoyos de personal de prestación de servicios en el grupo de salud ambiental y se firmaron algunos acuerdos de confidencialidad, pero no hay evidencia clara de los mismos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SACDescripción de la actividad : Diligenciamiento Acuerdo de Confidencialidad 
Cantidad de evidencias programadas Vs realizadas (Datos): se realizó el diligenciamiento de 38 acuerdos de confidencialidad, de contratistas y personal nombrado, quienes iniciaron labores en el SAC.  
Conclusiones : 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de manera semestral y al inicio de contrato.GARANTIA       Descripción de la actividad (Hechos): Para este periodo se realizo 16 acuerdos de confidencialidad
Cantidad de evidencias programadas Vs realizadas (Datos): 16 de 16
Conclusiones (haga un análisis si se  logró controlar el riego?): Por lo anterio se logro  garantizar el manejo adecuado de confidencialidad del activo de información a gestion. Dichos acuerdos se realizan de manera digital </v>
      </c>
      <c r="L27" s="113" t="str">
        <f>+CONCATENATE("SALUD PÚBLICA         ",'Salud Pública'!L15,"SALUD AMBIENTAL    ",'Salud Ambiental'!L18,"VIGILANCIA    ",Vigilancia!L15,"SAC",SAC!L13,"ASEGURAMIENTO         ",Aseguramiento!L13,"GARANTIA       ",'Garantia de C'!L20)</f>
        <v>SALUD PÚBLICA         Descripción de la actividad (Hechos):
AyV: Se diligenican 1 acuerdo de confidencialidad del equipo de Salud Oral, 2 del equipo de Cancer.
Enfoque D: se diligencian 10 acuerdos de confidencialidad del equipo de discapacidad, migrantes y envejecimiento.
IAJ: Se diligenciaron 4 acuerdos de confidencialidad
Materno: Se diligencio 5 formatos de confidencialidad 
PAI:Se diligencio 1 acuerdo de confidencialidad 
Salud Mental: Se firmaron 13 acuerdos de confidencialidad.
Cantidad de evidencias programadas Vs realizadas (Datos):
AyV: 3.
Enfoque D:
IAJ: 4 de 4
Materno: 6 de 6
PAI: 1 de 1
Salud Mental: 13 de 13
Se realizó el control para evitar la materialización  del riesgo, firmando los acuerdos de confidencialidad. SALUD AMBIENTAL    SALUD AMBIENTAL:
Descripción de la actividad (Hechos):
Se realizó la contratación de los primeros apoyos de personal de prestación de servicios en el grupo de salud ambiental y se firmaron algunos acuerdos de confidencialidad, pero no hay evidencia clara de los mismos
Cantidad de evidencias programadas Vs realizadas (Datos):
Programadas: cero (0)
Realizadas: cero (0)
Conclusiones (haga un análisis si se  logró controlar el riesgo?):VIGILANCIA    Descripción de la actividad : Al inicio de cada vigencia del contrato, es imperativo llevar a cabo un ejercicio destinado a garantizar la confidencialidad y el adecuado manejo de las bases de datos originadas en nuestro grupo. 
Cantidad de evidencias programadas Vs realizadas en este semestre se realizo la contratacion de 31  prestadores de servicios :  49/31 
Conclusiones :Es fundamental para proteger la información sensible y asegurar que todos los miembros del equipo comprendan y respeten las políticas de confidencialidad.SACDescripción de la actividad : Diligenciamiento Acuerdo de Confidencialidad 
Cantidad de evidencias programadas Vs realizadas (Datos): se realizó el diligenciamiento de 04 acuerdos de confidencialidad, de contratistas y personal nombrado, quienes iniciaron labores en el SAC.  
Conclusiones : Con el fin de garantizar el manejo adecuado de confidencialidad
del activo de información a gestionar se realizó el diligenciamiento. ASEGURAMIENTO         "Descripción de la actividad (Hechos): Para este periodo se hace seguimiento al personal contratado que gestionan bases de datos con informacion sensible
Cantidad de evidencias programadas Vs realizadas (Datos):  6/6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diligenciado."GARANTIA       "Descripción de la actividad (Hechos): Para este periodo se hace seguimiento al personal contratado que gestionan bases de datos con informacion sensible
Cantidad de evidencias programadas Vs realizadas (Datos):  16/16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v>
      </c>
      <c r="M27" s="113" t="str">
        <f>+CONCATENATE("SALUD PÚBLICA         ",'Salud Pública'!M15,"SALUD AMBIENTAL    ",'Salud Ambiental'!M18,"VIGILANCIA    ",Vigilancia!M15,"SAC",SAC!M13,"ASEGURAMIENTO         ",Aseguramiento!M13,"GARANTIA       ",'Garantia de C'!M20)</f>
        <v>SALUD PÚBLICA         Descripción de la actividad (Hechos):
 AyV: Salud Oral 3409: Se diligenica 1 acuerdo de confidencialidad del equipo de Salud Oral.
 VIH 3408: Se diligenican 1 acuerdo de confidencialidad del equipo de VIH. Salud Laboral 2791: 1 Acuerdo.
 Enfoque D: Se diligencian 7 acuerdos de confidencialidad del equipo asi: 4 del equipo de discapacidad y 2 del equipo de envejecimiento1 del equipo migrantes, se firman 6 acuerdos de confidencialidad de victimas. 
 IAJ: No aplica para este periodo
 Materno: en este mes no ingresa personal nuevo
 PAI: No se realizaron acciones
 Salud Mental: No se realizaron acciones
 Cantidad de evidencias programadas Vs realizadas (Datos):
 AyV: 3 programadas vs. 3 realizadas.
 Enfoque D: 6 de 6
 IAJ:
 Materno:
 PAI:0/0
 Salud Mental:
 Conclusiones (haga un análisis si se logró controlar el riego?):
 AyV: Se garantizó el manejo adecuado de confidencialidad del activo de información a gestionar.
 Enfoque D:
 IAJ:
 Materno:
 PAI:
 Salud Mental:SALUD AMBIENTAL    SALUD AMBIENTAL
Descripción de la actividad (Hechos): 
Se realizó la firma de los acuerdos de confidencialidad de todos los contratistas de prestación de servicios vigentes y del personal nombrado del subgrupo que maneja datos sensibles.
Cantidad de evidencias programadas Vs realizadas (Datos):
IVC
Programadas: treinta y dos (32)
Realizadas: treinta y dos (32)
LABORATORIO:
Programadas: catorce (14)
Realizadas: catorce (14)
ZOONOSIS:
Programadas: sesenta (60)
Realizadas: sesenta (60)
ETV:
Programadas: treinta y tres (33)
Realizadas: treinta y tres (33)
ENTORNOS SALUDABLES:
Programadas: diez (10)
Realizadas: diez (10)
Conclusiones (haga un análisis si se logró controlar el riesgo?): 
Se logró controlar el riesgo, ya que fueron firmados todos los acuerdos de confidencialidad por parte del personal de los subgrupos que maneja datos sensibles, tanto los nombrados, como los contratistas y entre los que se cuenta con apoyo administrativo, técnicos y profesionales del primer semestre de la vigencia 2024.  
VIGILANCIA    Descripción de la actividad (Hechos):
No Aplica puesto que  la frecuencia del control del riesgo es semestral 
Cantidad de evidencias programadas Vs realizadas (Datos):0/0
Conclusiones (haga un análisis si se  logró controlar el riego?):  SACDescripción de la actividad : Diligenciamiento Acuerdo de Confidencialidad 
Cantidad de evidencias programadas Vs realizadas (Datos): se realizó el diligenciamiento de 04 acuerdos de confidencialidad, de contratistas y personal nombrado, quienes iniciaron labores en el SAC.  
Conclusiones : 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de manera semestral y al inicio de contrato.GARANTIA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 se realizo en el mes de junio según la frecuencia y no se ha relizado ninguna contratación adicional, esta actividad me ayuda a mitigar el riesgo.</v>
      </c>
      <c r="N27" s="113" t="str">
        <f>+CONCATENATE("SALUD PÚBLICA         ",'Salud Pública'!N15,"SALUD AMBIENTAL    ",'Salud Ambiental'!N18,"VIGILANCIA    ",Vigilancia!N15,"SAC",SAC!N13,"ASEGURAMIENTO         ",Aseguramiento!N13,"GARANTIA       ",'Garantia de C'!N20)</f>
        <v>SALUD PÚBLICA         Descripción de la actividad (Hechos):
AyV: No se firmaron acuerdos de confidencialidad en el mes de agosto.
Enfoque D: desde el equipo de discapacidad no se han firmado acuerdos de confidencialidad debido a que los funcionarios contratados a la fecha ya lo tienen diligenciados.
Desde el equipo de victimas, no han habido acuerdos de confidencialidad, ya que se 
IAJ: No se firmaron acuerdos de confidencialidad en el mes de agosto.
Materno: No aplica para este mes 
PAI:No se realizaron acciones
Salud Mental: No se firmaron acuerdos de confidencialidad en este mes de agosto
Cantidad de evidencias programadas Vs realizadas (Datos):
AyV: No aplica
Enfoque D:
IAJ: No Aplica
Materno: No aplica para este mes 
PAI:0/0
Salud Mental: No aplica
Conclusiones: No aplica para este periodo, dado que no hubo contratación.SALUD AMBIENTAL    SALUD AMBIENTAL:
Descripción de la actividad (Hechos):
Al finalizar este periodo una gran parte de los contratistas del Grupo de Salud Ambiental ya habían firmado el respectivo acuerdo de confidencialidad 
Cantidad de evidencias programadas Vs realizadas (Datos):
Programadas: cero (0)
Realizadas: cero (0)
Conclusiones (haga un análisis si se  logró controlar el riesgo?):
Está controlado en la medida que se firmaron los acuerdos de confidencialidad de los servidores públicos contratados hasta la fecha en lo corrido de la vigencia 2024VIGILANCIA    Descripción de la actividad (Hechos):
No Aplica puesto que  la frecuencia del control del riesgo es semestral 
Cantidad de evidencias programadas Vs realizadas (Datos):0/0
Conclusiones (haga un análisis si se  logró controlar el riego?):  SACDescripción de la actividad (Hechos): Diligenciamiento Acuerdo de Confidencialidad 
Cantidad de evidencias programadas Vs realizadas (Datos): Para el mes de agosto no se realizaron Diligeciamientos de acuerdos de Confidencialidad
Conclusiones (haga un análisis si se  logró controlar el riego?): Para el mes de agosto no se realizaron Diligeciamientos de acuerdos de Confidencialidad
ASEGURAMIENTO         Descripción de la actividad (Hechos): Para este periodo no se ejecuto la actividad. 
Cantidad de evidencias programadas Vs realizadas (Datos): 0 de 0
Conclusiones (haga un análisis si se  logró controlar el riego?): la actividad se realiza cada de manera semestral y al inicio de contrato.GARANTIA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 se realizo en el mes de junio según la frecuencia y no se ha relizado ninguna contratación adicional, esta actividad me ayuda a mitigar el riesgo.</v>
      </c>
      <c r="O27" s="113" t="str">
        <f>+CONCATENATE("SALUD PÚBLICA         ",'Salud Pública'!O15,"SALUD AMBIENTAL    ",'Salud Ambiental'!O18,"VIGILANCIA    ",Vigilancia!O15,"SAC",SAC!O13,"ASEGURAMIENTO         ",Aseguramiento!O13,"GARANTIA       ",'Garantia de C'!O20)</f>
        <v>SALUD PÚBLICA         Descripción de la actividad (Hechos):
AyV: Cáncer: Se firmó  seis (6 ) acuerdos de confidencialidad.  
TB Y LEPRA: Se firmaron nueve (9) acuerdos de confidencialidad. 
Salud Laboral:  se diligencian acuerdos de confidencialidad de los prestadores de servicio contratados.
Enfoque D: Para el equipo de victimas, lgtbiq y narp se suben 27 acuerdos de confidencialidad. para el mes de septiembre se cargo el acuerdo de confidencialidad firmado por 14 PS, correspondientes al grupo de discapacidad, migrantes y envejecimiento. 
IAJ: Se firmaron 6 acuerdos de confidencialidad.                                                                                                                            Salud Laboral: 7 contratistas del programa vs 7 acuerdos de confidencialidad.
VIH: se firmaron (3) acuerdos de confidencialidad.
Salud Laboral:Se garantizó el manejo adecuado de confidencialidad del activo de información a gestionar.
Materno: se firman 5 acuerdo de confidencialidad 
PAI: No se realizaron acciones
Salud Mental: Se hizo firmar a los 16 contratistas los acuerdos de confidencialidad en esta nueva contratación de sept a dic del 2024
Cantidad de evidencias programadas Vs realizadas (Datos):
AyV:                                                                                                                                                                                              Salud Laboral: 7 programados vs 7 realizados.
Enfoque D:
IAJ: 6 de 6
Materno: Se firmaron 5 acuerdo de confidencialida
PAI:0/0
Salud Mental: 16 formatos de acuerdo de confidencialidad firmados en esta contratación
Conclusiones Se logra controlar el riesgo a traves de la firma de acuerdos de confidencialidad por parte del personal que firmó contrato en septiembre.SALUD AMBIENTAL    SALUD AMBIENTAL:
Descripción de la actividad (Hechos):
Al finalizar este periodo una gran parte de los contratistas del Grupo de Salud Ambiental ya habían firmado el respectivo acuerdo de confidencialidad 
Cantidad de evidencias programadas Vs realizadas (Datos):
Programadas: cero (0)
Realizadas: cero (0)
Conclusiones (haga un análisis si se  logró controlar el riesgo?):
Está controlado en la medida que se firmaron los acuerdos de confidencialidad de los servidores públicos contratados hasta la fecha en lo corrido de la vigencia 2024VIGILANCIA    Descripción de la actividad (Hechos):
No Aplica puesto que  la frecuencia del control del riesgo es semestral 
Cantidad de evidencias programadas Vs realizadas (Datos):0/0
Conclusiones (haga un análisis si se  logró controlar el riego?):  SACDescripción de la actividad (Hechos):Diligenciamiento Acuerdo de Confidencialidad 
Cantidad de evidencias programadas Vs realizadas (Datos): Se realizó el diligenciamiento de 41 acuerdos de confidencialidad, de contratistas y personal nombrado, quienes iniciaron labores en el SAC.  
Conclusiones (haga un análisis si se  logró controlar el riego?): Con el fin de garantizar el manejo adecuado de confidencialidad del activo de información a gestionar se realizó el diligenciamiento. ASEGURAMIENTO         Descripción de la actividad (Hechos): Para este periodo se realizo  acuerdos de confidencialidad
Cantidad de evidencias programadas Vs realizadas (Datos): 8 de 8
Conclusiones (haga un análisis si se  logró controlar el riego?): Por lo anterio se logro  garantizar el manejo adecuado de confidencialidad del activo de información a gestion.GARANTIA       Descripción de la actividad (Hechos): Para este periodo se realizo  acuerdos de confidencialidad
Cantidad de evidencias programadas Vs realizadas (Datos): 10 de 10
Conclusiones (haga un análisis si se  logró controlar el riego?): Por lo anterio se logro  garantizar el manejo adecuado de confidencialidad del activo de información a gestion.</v>
      </c>
      <c r="P27" s="113" t="str">
        <f>+CONCATENATE("SALUD PÚBLICA         ",'Salud Pública'!P15,"SALUD AMBIENTAL    ",'Salud Ambiental'!P18,"VIGILANCIA    ",Vigilancia!P15,"SAC",SAC!P13,"ASEGURAMIENTO         ",Aseguramiento!P13,"GARANTIA       ",'Garantia de C'!P20)</f>
        <v>SALUD PÚBLICA         Descripción de la actividad (Hechos):
Cantidad de evidencias programadas Vs realizadas (Datos):
Conclusiones (haga un análisis si se  logró controlar el riego?):SALUD AMBIENTAL    SALUD AMBIENTAL
Descripción de la actividad (Hechos): Se realizó la firma de los acuerdo de confidencialidad de todo el perosnal contratado para la realización de las distintas actividades de los últimos cuatro (4) meses de la vigencia.
Cantidad de evidencias programadas Vs realizadas (Datos): 
ENTORNOS PARA LA VIDA 
Programadas: doce (12) 
Realizadas: doce (12)
IVC
Programadas: cuarenta y seis (46)
Realizadas: cuarenta y seis (46)
LABORATORIO:
Programadas: siete (7)
Realizadas: siete (7)
ZOONOSIS:
Programadas: cuarenta y nueve (49)
Realizadas: cuarenta y nueve (49)
ETV:
Programadas: treinta (30)
Realizadas: treinta (30)
Conclusiones (haga un análisis si se  logró controlar el riesgo?):
Está controlado en la medida que se firmaron los acuerdos de confidencialidad de los servidores públicos contratados hasta la fecha en lo corrido de la vigencia 2024, además de los firmados por el personal de planta.VIGILANCIA    Descripción de la actividad (Hechos):
No Aplica puesto que  la frecuencia del control del riesgo es semestral 
Cantidad de evidencias programadas Vs realizadas (Datos):0/0
Conclusiones (haga un análisis si se  logró controlar el riego?):  SACDescripción de la actividad (Hechos): Diligenciamiento Acuerdo de Confidencialidad 
Cantidad de evidencias programadas Vs realizadas (Datos):Se realizó el diligenciamiento de 2 acuerdos de confidencialidad, de contratistas y personal nombrado, quienes iniciaron labores en el SAC.  
Conclusiones (haga un análisis si se  logró controlar el riego?):Con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inicio de contrato.GARANTIA       Descripción de la actividad (Hechos): Para este mes no aplica esta actividad
Cantidad de evidencias programadas Vs realizadas (Datos): 0 de 0
Conclusiones (haga un análisis si se  logró controlar el riego?): Para este mes no se ejecuto la actividad dado que se realiza al inicio de cada contratacion</v>
      </c>
      <c r="Q27" s="113" t="str">
        <f>+CONCATENATE("SALUD PÚBLICA         ",'Salud Pública'!Q15,"SALUD AMBIENTAL    ",'Salud Ambiental'!Q18,"VIGILANCIA    ",Vigilancia!Q15,"SAC",SAC!Q13,"ASEGURAMIENTO         ",Aseguramiento!Q13,"GARANTIA       ",'Garantia de C'!Q20)</f>
        <v>SALUD PÚBLICA         Descripción de la actividad (Hechos):
Cantidad de evidencias programadas Vs realizadas (Datos):
Conclusiones (haga un análisis si se  logró controlar el riego?):SALUD AMBIENTAL    IVC
Descripción de la actividad (Hechos):
Se realizó la firma de los acuerdo de confidencialidad de todo el personal nombrado de IVC, tales como los son los técnicos en salud que realizan la inspección, vigilancia y control de los riesgos en salud ambiental en los distintos establecimientos de la ciudad.
Cantidad de evidencias programadas Vs realizadas (Datos):
Programadas: treinta y seis (36)
Realizadas: treinta y seis (36)
Conclusiones (haga un análisis si se  logró controlar el riesgo?):
Está controlado en la medida que se firmaron los acuerdos de confidencialidad de los servidores públicos o personal de planta nombrados en IVC.
VIGILANCIA    Descripción de la actividad (Hechos):
No Aplica puesto que  la frecuencia del control del riesgo es semestral 
Cantidad de evidencias programadas Vs realizadas (Datos):0/0
Conclusiones (haga un análisis si se  logró controlar el riego?):  SACDescripción de la actividad (Hechos): Diligenciamiento Acuerdo de Confidencialidad 
Cantidad de evidencias programadas Vs realizadas (Datos):Se realizó el diligenciamiento de 3 acuerdos de confidencialidad, de contratistas y personal nombrado, quienes iniciaron labores en el SAC.  
Conclusiones (haga un análisis si se  logró controlar el riego?):Con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inicio de contrato.GARANTIA       Descripción de la actividad (Hechos): Para este mes no aplica esta actividad
Cantidad de evidencias programadas Vs realizadas (Datos): 0 de 0
Conclusiones (haga un análisis si se  logró controlar el riego?): Para este mes no se ejecuto la actividad dado que se realiza al inicio de cada contratacion</v>
      </c>
      <c r="R27" s="113" t="str">
        <f>+CONCATENATE("SALUD PÚBLICA         ",'Salud Pública'!R15,"SALUD AMBIENTAL    ",'Salud Ambiental'!R18,"VIGILANCIA    ",Vigilancia!R15,"SAC",SAC!R13,"ASEGURAMIENTO         ",Aseguramiento!R13,"GARANTIA       ",'Garantia de C'!R20)</f>
        <v>SALUD PÚBLICA         Descripción de la actividad (Hechos):
Cantidad de evidencias programadas Vs realizadas (Datos):
Conclusiones (haga un análisis si se  logró controlar el riego?):SALUD AMBIENTAL    SALUD AMBIENTAL:
Descripción de la actividad (Hechos):
Al finalizar esta vigencia 2024 el total de los funcionarios (nombrados y contratistas) del Grupo de Salud Ambiental ya habían firmado el respectivo acuerdo de confidencialidad 
Cantidad de evidencias programadas Vs realizadas (Datos):
Programadas: cero (0)
Realizadas: cero (0)
Conclusiones (haga un análisis si se  logró controlar el riesgo?):
Está controlado en la medida que se firmaron los acuerdos de confidencialidad de los servidores públicos nombrados y contratados hasta la fecha en lo corrido de la vigencia 2024.VIGILANCIA    Descripción de la actividad (Hechos):
Cantidad de evidencias programadas Vs realizadas (Datos):
Conclusiones (haga un análisis si se  logró controlar el riego?):SACDescripción de la actividad (Hechos): Diligenciamiento Acuerdo de Confidencialidad 
Cantidad de evidencias programadas Vs realizadas (Datos):Se realizó el diligenciamiento de 2 acuerdos de confidencialidad, de contratistas y personal nombrado, quienes iniciaron labores en el SAC.  
Conclusiones (haga un análisis si se  logró controlar el riego?):Con el fin de garantizar el manejo adecuado de confidencialidad del activo de información a gestionar se realizó el diligenciamiento. ASEGURAMIENTO         Descripción de la actividad (Hechos): Para este periodo no se ejecuto la actividad. 
Cantidad de evidencias programadas Vs realizadas (Datos): 0 de 0
Conclusiones (haga un análisis si se  logró controlar el riego?): la actividad se realiza cada inicio de contrato.GARANTIA       Descripción de la actividad (Hechos): Para este mes no aplica esta actividad
Cantidad de evidencias programadas Vs realizadas (Datos): 0 de 0
Conclusiones (haga un análisis si se  logró controlar el riego?): Para este mes no se ejecuto la actividad dado que se realiza al inicio de cada contratacion</v>
      </c>
      <c r="S27" s="106"/>
      <c r="T27" s="106"/>
      <c r="U27" s="106"/>
      <c r="V27" s="106"/>
      <c r="W27" s="106"/>
      <c r="X27" s="106"/>
      <c r="Y27" s="106"/>
      <c r="Z27" s="106"/>
    </row>
    <row r="28" ht="184.5" customHeight="1">
      <c r="A28" s="110" t="s">
        <v>168</v>
      </c>
      <c r="B28" s="111" t="s">
        <v>243</v>
      </c>
      <c r="C28" s="111" t="s">
        <v>244</v>
      </c>
      <c r="D28" s="112" t="s">
        <v>171</v>
      </c>
      <c r="E28" s="111" t="s">
        <v>216</v>
      </c>
      <c r="F28" s="111" t="s">
        <v>95</v>
      </c>
      <c r="G28" s="113" t="str">
        <f>+CONCATENATE("ASEGURAMIENTO                 ",Aseguramiento!G14,"GARANTIA        ",'Garantia de C'!G21,"DESARROLLO               ",Desarrollo!G13)</f>
        <v>ASEGURAMIENTO                 Descripción de la actividad (Hechos): Para este periodo no se ejecuto la actividad.  
Cantidad de evidencias programadas Vs realizadas (Datos): 0 de 0
Conclusiones (haga un análisis si se  logró controlar el riego?): No se ejecuto dado que el grupo no requiere hacer la copia digital.GARANTIA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v>
      </c>
      <c r="H28" s="113" t="str">
        <f>+CONCATENATE("ASEGURAMIENTO                 ",Aseguramiento!H14,"GARANTIA        ",'Garantia de C'!H21,"DESARROLLO               ",Desarrollo!H13)</f>
        <v>ASEGURAMIENTO                 Descripción de la actividad (Hechos): para este periodo se se realizo copia digital de todos los archivos de base de datos.
Cantidad de evidencias programadas Vs realizadas (Datos): 1 de 1
Conclusiones (haga un análisis si se  logró controlar el riego?): Por lo anterior se logro hacer respaldo de información evitando una fuga de información.GARANTIA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v>
      </c>
      <c r="I28" s="113" t="str">
        <f>+CONCATENATE("ASEGURAMIENTO                 ",Aseguramiento!I14,"GARANTIA        ",'Garantia de C'!I21,"DESARROLLO               ",Desarrollo!I13)</f>
        <v>ASEGURAMIENTO                 Descripción de la actividad (Hechos): Para este periodo no se ejecuto la actividad.  
Cantidad de evidencias programadas Vs realizadas (Datos): 0 de 0
Conclusiones (haga un análisis si se  logró controlar el riego?): No se ejecuto dado que el grupo no requiere hacer la copia digital.GARANTIA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se encontraba completo, por demora en cotratacion por empalme de nueva administración. </v>
      </c>
      <c r="J28" s="113" t="str">
        <f>+CONCATENATE("ASEGURAMIENTO                 ",Aseguramiento!J14,"GARANTIA        ",'Garantia de C'!J21,"DESARROLLO               ",Desarrollo!J13)</f>
        <v>ASEGURAMIENTO                 Descripción de la actividad (Hechos): para este periodo se se realizo copia digital de todos los archivos de base de datos.
Cantidad de evidencias programadas Vs realizadas (Datos): 1 de 1
Conclusiones (haga un análisis si se  logró controlar el riego?): Por lo anterior se logro hacer respaldo de información evitando una fuga de información.GARANTIA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K28" s="113" t="str">
        <f>+CONCATENATE("ASEGURAMIENTO                 ",Aseguramiento!K14,"GARANTIA        ",'Garantia de C'!K21,"DESARROLLO               ",Desarrollo!K13)</f>
        <v>ASEGURAMIENTO                 Descripción de la actividad (Hechos): Para este periodo no se ejecuto la actividad.  
Cantidad de evidencias programadas Vs realizadas (Datos): 0 de 0
Conclusiones (haga un análisis si se  logró controlar el riego?): No se ejecuto dado que el grupo no requiere hacer la copia digital.GARANTIA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L28" s="113" t="str">
        <f>+CONCATENATE("ASEGURAMIENTO                 ",Aseguramiento!L14,"GARANTIA        ",'Garantia de C'!L21,"DESARROLLO               ",Desarrollo!L13)</f>
        <v>ASEGURAMIENTO                 Descripción de la actividad (Hechos): Para este periodo no se ejecuto la actividad.  
Cantidad de evidencias programadas Vs realizadas (Datos): 0 de 0
Conclusiones (haga un análisis si se  logró controlar el riego?): No se ejecuto dado que el grupo no requiere hacer la copia digital.GARANTIA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M28" s="113" t="str">
        <f>+CONCATENATE("ASEGURAMIENTO                 ",Aseguramiento!M14,"GARANTIA        ",'Garantia de C'!M21,"DESARROLLO               ",Desarrollo!M13)</f>
        <v>ASEGURAMIENTO                 Descripción de la actividad (Hechos): para este periodo se se realizo copia digital de todos los archivos de base de datos.
Cantidad de evidencias programadas Vs realizadas (Datos): 1 de 1
Conclusiones (haga un análisis si se  logró controlar el riego?): Por lo anterior se logro hacer respaldo de información evitando una fuga de información.GARANTIA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N28" s="113" t="str">
        <f>+CONCATENATE("ASEGURAMIENTO                 ",Aseguramiento!N14,"GARANTIA        ",'Garantia de C'!N21,"DESARROLLO               ",Desarrollo!N13)</f>
        <v>ASEGURAMIENTO                 Descripción de la actividad (Hechos): Para este periodo no se ejecuto la actividad.  
Cantidad de evidencias programadas Vs realizadas (Datos): 0 de 0
Conclusiones (haga un análisis si se  logró controlar el riego?): No se ejecuto dado que el grupo no requiere hacer la copia digital.GARANTIA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O28" s="113" t="str">
        <f>+CONCATENATE("ASEGURAMIENTO                 ",Aseguramiento!O14,"GARANTIA        ",'Garantia de C'!O21,"DESARROLLO               ",Desarrollo!O13)</f>
        <v>ASEGURAMIENTO                 Descripción de la actividad (Hechos): Para este periodo no se ejecuto la actividad.  
Cantidad de evidencias programadas Vs realizadas (Datos): 0 de 0
Conclusiones (haga un análisis si se  logró controlar el riego?): No se ejecuto dado que el grupo no requiere hacer la copia digital.GARANTIA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P28" s="113" t="str">
        <f>+CONCATENATE("ASEGURAMIENTO                 ",Aseguramiento!P14,"GARANTIA        ",'Garantia de C'!P21,"DESARROLLO               ",Desarrollo!P13)</f>
        <v>ASEGURAMIENTO                 Descripción de la actividad (Hechos): para este periodo se se realizo copia digital de todos los archivos de base de datos.
Cantidad de evidencias programadas Vs realizadas (Datos): 1 de 1
Conclusiones (haga un análisis si se  logró controlar el riego?): Por lo anterior se logro hacer respaldo de información evitando una fuga de información.GARANTIA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Q28" s="113" t="str">
        <f>+CONCATENATE("ASEGURAMIENTO                 ",Aseguramiento!Q14,"GARANTIA        ",'Garantia de C'!Q21,"DESARROLLO               ",Desarrollo!Q13)</f>
        <v>ASEGURAMIENTO                 Descripción de la actividad (Hechos):
Cantidad de evidencias programadas Vs realizadas (Datos):
Conclusiones (haga un análisis si se  logró controlar el riego?):GARANTIA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R28" s="113" t="str">
        <f>+CONCATENATE("ASEGURAMIENTO                 ",Aseguramiento!R14,"GARANTIA        ",'Garantia de C'!R21,"DESARROLLO               ",Desarrollo!R13)</f>
        <v>ASEGURAMIENTO                 Descripción de la actividad (Hechos):
Cantidad de evidencias programadas Vs realizadas (Datos):
Conclusiones (haga un análisis si se  logró controlar el riego?):GARANTIA        Descripción de la actividad (Hechos): Para este periodo no se ejecuto la actividad. .
Cantidad de evidencias programadas Vs realizadas (Datos): 0 de 0
Conclusiones (haga un análisis si se  logró controlar el riego?):  No se realizo ninguna actividad que haga referencia a esta actividad por parte del grupo de Gestion integral de garantia de la calida en los servicios de salud.DESARROLLO               Descripción de la actividad (Hechos): Para este periodo no se ejecuto la actividad.  
Cantidad de evidencias programadas Vs realizadas (Datos): 0 de 0
Conclusiones (haga un análisis si se  logró controlar el riego?): No se ejecuto dado que el grupo no requiere hacer la copia digital.</v>
      </c>
      <c r="S28" s="106"/>
      <c r="T28" s="106"/>
      <c r="U28" s="106"/>
      <c r="V28" s="106"/>
      <c r="W28" s="106"/>
      <c r="X28" s="106"/>
      <c r="Y28" s="106"/>
      <c r="Z28" s="106"/>
    </row>
    <row r="29" ht="184.5" customHeight="1">
      <c r="A29" s="114" t="s">
        <v>172</v>
      </c>
      <c r="B29" s="115" t="s">
        <v>243</v>
      </c>
      <c r="C29" s="115" t="s">
        <v>244</v>
      </c>
      <c r="D29" s="116" t="s">
        <v>174</v>
      </c>
      <c r="E29" s="115" t="s">
        <v>218</v>
      </c>
      <c r="F29" s="115" t="s">
        <v>247</v>
      </c>
      <c r="G29" s="113"/>
      <c r="H29" s="113"/>
      <c r="I29" s="113"/>
      <c r="J29" s="113" t="str">
        <f>CONCATENATE("SISTEMAS INTEGRADOS DE GESTIÓN","                                        ,                   ",SIG!G16)</f>
        <v>SISTEMAS INTEGRADOS DE GESTIÓN                                        ,                   Descripción de la actividad (Hechos): Esta actividad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K29" s="113" t="str">
        <f>CONCATENATE("SISTEMAS INTEGRADOS DE GESTIÓN","                                        ,                   ",SIG!H16)</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L29" s="113" t="str">
        <f>CONCATENATE("SISTEMAS INTEGRADOS DE GESTIÓN","                                        ,                   ",SIG!I16)</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M29" s="113" t="str">
        <f>CONCATENATE("SISTEMAS INTEGRADOS DE GESTIÓN","                                        ,                   ",SIG!J16)</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N29" s="113" t="str">
        <f>CONCATENATE("SISTEMAS INTEGRADOS DE GESTIÓN","                                        ,                   ",SIG!K16)</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O29" s="113" t="str">
        <f>CONCATENATE("SISTEMAS INTEGRADOS DE GESTIÓN","                                        ,                   ",SIG!L16)</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P29" s="113" t="str">
        <f>CONCATENATE("SISTEMAS INTEGRADOS DE GESTIÓN","                                        ,                   ",SIG!M16)</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Q29" s="113" t="str">
        <f>CONCATENATE("SISTEMAS INTEGRADOS DE GESTIÓN","                                        ,                   ",SIG!N16)</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R29" s="113" t="str">
        <f>CONCATENATE("SISTEMAS INTEGRADOS DE GESTIÓN","                                        ,                   ",SIG!O16)</f>
        <v>SISTEMAS INTEGRADOS DE GESTIÓN                                        ,                   Descripción de la actividad (Hechos): Esta actividad no aplica para este perido no se reciben informes
Cantidad de evidencias programadas Vs realizadas (Datos): 0/0
Conclusiones (haga un análisis si se  logró controlar el riego?): no se reciben ningun informe por parte de los lideres de grupos de la secretaria de Salud, de los contratistas y/o servidores públicos que han vulnerado la confidencialidad de los datos sensibles de los las bases de datos, con el fin de proteger su confidencialidad ,integridad y disponibilidad.</v>
      </c>
      <c r="S29" s="106"/>
      <c r="T29" s="106"/>
      <c r="U29" s="106"/>
      <c r="V29" s="106"/>
      <c r="W29" s="106"/>
      <c r="X29" s="106"/>
      <c r="Y29" s="106"/>
      <c r="Z29" s="106"/>
    </row>
    <row r="30" ht="174.75" customHeight="1">
      <c r="A30" s="110">
        <v>6.1</v>
      </c>
      <c r="B30" s="111" t="s">
        <v>248</v>
      </c>
      <c r="C30" s="111" t="s">
        <v>244</v>
      </c>
      <c r="D30" s="112" t="s">
        <v>180</v>
      </c>
      <c r="E30" s="111" t="s">
        <v>218</v>
      </c>
      <c r="F30" s="111" t="s">
        <v>100</v>
      </c>
      <c r="G30" s="113" t="str">
        <f>CONCATENATE("GESTIÓN DOCUMENTAL                      ",'G. Documental'!G12)</f>
        <v>GESTIÓN DOCUMENTAL                      Para este mes no se realizo seguimiento, la matriz se actualizo en el mes de abril</v>
      </c>
      <c r="H30" s="113" t="str">
        <f>CONCATENATE("GESTIÓN DOCUMENTAL                      ",'G. Documental'!H12)</f>
        <v>GESTIÓN DOCUMENTAL                      Para este mes no se realizo seguimiento, la matriz se actualizo en el mes de abril</v>
      </c>
      <c r="I30" s="113" t="str">
        <f>CONCATENATE("GESTIÓN DOCUMENTAL                      ",'G. Documental'!I12)</f>
        <v>GESTIÓN DOCUMENTAL                      Para este mes no se realizo seguimiento, la matriz se actualizo en el mes de abril </v>
      </c>
      <c r="J30" s="113" t="str">
        <f>CONCATENATE("GESTIÓN DOCUMENTAL                      ",'G. Documental'!J12)</f>
        <v>GESTIÓN DOCUMENTAL                      Descripción de la actividad (Hechos): Se adelantó actividad de visita aleatoria a 5 grupos de la Secretaría de Salud Pública, en la cual se revisó la carpeta de actas de comités legalmente constituídos, a fin de corroborar el cumplimiento de la normatividad existente, frente a la producción, organización y salvaguarda de este tipo de series documentales. 
Los criterios que se tuvieron en cuenta para validar el cumplimiento fueron: 1. Aplicación de la tabla de retención documental, 2. Utilización del formato vigente de actas, 3. Aplicación del ídice documental, 4. Orden de los documentos, 5. Foliación.
Las carpetas de actas, objeto de revisión fueron: 1. Actas de Comité Jurídico de Organismos, 2. Actas de Comité de Urgencias de Santiago de Cali, 3. Actas de Consejo Municipal de Seguridad Social en Salud, 4. Actas de Comité Interinstitucional de Lactancia Materna, 5. Comité de Ética
Cantidad de evidencias programadas Vs realizadas (Datos): Para adelantar este ejercicio de verificación del cumplimiento en la producción y organización de esta serie documental, se programó la visita a 6 grupos, en la cual se programó una revisión de esta serie documental (actas de comités legalmente constituídos); no obstante, se logró adelantar 5 revisiones, que arrojó el mismo número de  evidencias (5). 
Conclusiones (haga un análisis si se  logró controlar el riego): Como resultado del ejercicio, se logró evidenciar los siguientes aspectos, los cuales nos permiten concluir lo siguiente. En cuanto al cumplimiento por parte de todos los grupos del criterio No. 1, se concluye que el 100% de los grupos cumple la aplicación del criterio. En cuanto al criterio de verificación No. 2, se evidenció el cumplimiento del 100% de aplicación. Respecto al criterio No. 3, se evidenció que ninguno de los 5 grupos cumple con este criterio; en cuanto al cumplimiento del criterio No. 4 se evidenció que cuatro grupos lo están aplicando y, en relación al criterio No. 5, ninguno de los grupos lo está aplicando.
Es importante señalar que el 80% de los grupos, objeto de la revisión, cumplen con la debida organización que apuntan a la salvaguarda de la información.</v>
      </c>
      <c r="K30" s="113" t="str">
        <f>CONCATENATE("GESTIÓN DOCUMENTAL                      ",'G. Documental'!K12)</f>
        <v>GESTIÓN DOCUMENTAL                      Actividad del semestre realizada en abril:</v>
      </c>
      <c r="L30" s="113" t="str">
        <f>CONCATENATE("GESTIÓN DOCUMENTAL                      ",'G. Documental'!L12)</f>
        <v>GESTIÓN DOCUMENTAL                      Actividad del semestre realizada en abril:</v>
      </c>
      <c r="M30" s="113" t="str">
        <f>CONCATENATE("GESTIÓN DOCUMENTAL                      ",'G. Documental'!M12)</f>
        <v>GESTIÓN DOCUMENTAL                      Actividad del semestre realizada en agosto</v>
      </c>
      <c r="N30" s="113" t="str">
        <f>CONCATENATE("GESTIÓN DOCUMENTAL                      ",'G. Documental'!N12)</f>
        <v>GESTIÓN DOCUMENTAL                      Descripción de la actividad (Hechos): Se adelantó actividad de visita aleatoria a 1 grupos de la Secretaría de Salud Pública, en la cual se revisó la carpeta de actas de comités legalmente constituidos, a fin de corroborar el cumplimiento de la normatividad existente, frente a la producción, organización y salvaguarda de este tipo de series documentales. Los criterios que se tuvieron en cuenta para validar el cumplimiento fueron: 1. Aplicación de la tabla de retención documental, 2. Utilización del formato vigente de actas, 3. Aplicación del índice documental, 4. Orden de los documentos, 5. Foliación. Las carpetas de actas, objeto de revisión fueron: 1. Actas de comité de vigilancia epidemiológica COVE 2. Actas de comité de vigilancia comunitaria COVE COM 3. Actas de comité de vigilancia estadísticas vitales (Datos): Para adelantar este ejercicio de verificación del cumplimiento en la producción y organización de esta serie documental, se programó la visita a un grupo, en la cual se programó una revisión de esta serie documental (actas de comités legalmente constituidos); no obstante, se logró adelantar 3 revisiones, que arrojó el mismo número de evidencias (3). Conclusiones (haga un análisis si se logró controlar el riego): Como resultado del ejercicio, se logró evidenciar los siguientes aspectos, los cuales nos permiten concluir lo siguiente. En cuanto al cumplimiento por parte de todos los grupos del criterio No. 1 En las actas del comité de vigilancia epidemiológica COVE, se observa una copia de listado de asistencia y no el original igualmente, se pudo observar que no se está diligenciando el índice documental en las carpetas no foliación. No. 2 En las actas del comité de vigilancia comunitaria COVECOM se están incluyendo informes que no están asociados a las actas como anexos, se les indico que se deben dejar las carpetas solo con las actas producto de la reunión. No. 3  En las Actas de comité de estadísticas vitales se observó en una misma carpeta con comunicaciones, circulares, actas, se les indico que la carpeta debe ser objeto de organización y deben dejar solo las actas, los demás documentos deben ir en la serie correspondiente, la carpeta de las actas debe esta foliada, rotulada y con la el índice documental igual que las demás carpetas. 
Adicional en todas las actas se evidencio errores en la elaboración, igualmente no contaban con el inventario documental.
Finalmente se realizaron las recomendaciones del caso, y desde gestión documental se adquiere el compromiso de compartir los formatos instructivos y procedimientos necesarios para una adecuada organización y gestión de dichas series.
</v>
      </c>
      <c r="O30" s="113" t="str">
        <f>CONCATENATE("GESTIÓN DOCUMENTAL                      ",'G. Documental'!O12)</f>
        <v>GESTIÓN DOCUMENTAL                      Actividad del semestre realizada en agosto</v>
      </c>
      <c r="P30" s="113" t="str">
        <f>CONCATENATE("GESTIÓN DOCUMENTAL                      ",'G. Documental'!P12)</f>
        <v>GESTIÓN DOCUMENTAL                      Actividad del semestre realizada en agosto</v>
      </c>
      <c r="Q30" s="113" t="str">
        <f>CONCATENATE("GESTIÓN DOCUMENTAL                      ",'G. Documental'!Q12)</f>
        <v>GESTIÓN DOCUMENTAL                      Actividad del semestre realizada en agosto</v>
      </c>
      <c r="R30" s="113" t="str">
        <f>CONCATENATE("GESTIÓN DOCUMENTAL                      ",'G. Documental'!R12)</f>
        <v>GESTIÓN DOCUMENTAL                      Actividad del semestre realizada en agosto.</v>
      </c>
      <c r="S30" s="106"/>
      <c r="T30" s="106"/>
      <c r="U30" s="106"/>
      <c r="V30" s="106"/>
      <c r="W30" s="106"/>
      <c r="X30" s="106"/>
      <c r="Y30" s="106"/>
      <c r="Z30" s="106"/>
    </row>
    <row r="31" ht="174.75" customHeight="1">
      <c r="A31" s="114" t="s">
        <v>182</v>
      </c>
      <c r="B31" s="115" t="s">
        <v>248</v>
      </c>
      <c r="C31" s="115" t="s">
        <v>244</v>
      </c>
      <c r="D31" s="116" t="s">
        <v>184</v>
      </c>
      <c r="E31" s="115" t="s">
        <v>218</v>
      </c>
      <c r="F31" s="115" t="s">
        <v>247</v>
      </c>
      <c r="G31" s="113"/>
      <c r="H31" s="113"/>
      <c r="I31" s="113"/>
      <c r="J31" s="113" t="str">
        <f>CONCATENATE("SISTEMAS INTEGRADOS DE GESTIÓN","                                        ,                   ",SIG!G17)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K31" s="113" t="str">
        <f>CONCATENATE("SISTEMAS INTEGRADOS DE GESTIÓN","                                        ,                   ",SIG!H17)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L31" s="113" t="str">
        <f>CONCATENATE("SISTEMAS INTEGRADOS DE GESTIÓN","                                        ,                   ",SIG!I17)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M31" s="113" t="str">
        <f>CONCATENATE("SISTEMAS INTEGRADOS DE GESTIÓN","                                        ,                   ",SIG!J17)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N31" s="113" t="str">
        <f>CONCATENATE("SISTEMAS INTEGRADOS DE GESTIÓN","                                        ,                   ",SIG!K17)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O31" s="113" t="str">
        <f>CONCATENATE("SISTEMAS INTEGRADOS DE GESTIÓN","                                        ,                   ",SIG!L17)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P31" s="113" t="str">
        <f>CONCATENATE("SISTEMAS INTEGRADOS DE GESTIÓN","                                        ,                   ",SIG!M17)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Q31" s="113" t="str">
        <f>CONCATENATE("SISTEMAS INTEGRADOS DE GESTIÓN","                                        ,                   ",SIG!N17)</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R31" s="113" t="str">
        <f>CONCATENATE("SISTEMAS INTEGRADOS DE GESTIÓN","                                        ,                   ",SIG!O17)</f>
        <v>SISTEMAS INTEGRADOS DE GESTIÓN                                        ,                   Descripción de la actividad (Hechos): Esta actividad no aplica para este perido no se reciben informes
Cantidad de evidencias programadas Vs realizadas (Datos): 0/0
Conclusiones (haga un análisis si se  logró controlar el riego?): no se reciben ningun informe por parte de los lideres de grupos de la secretaria de Salud, de los contratistas y/o funcionarios públicos que han vulnerado la confidencialidad integridad y disponibilidad de los datos sensibles de las actas de comités</v>
      </c>
      <c r="S31" s="106"/>
      <c r="T31" s="106"/>
      <c r="U31" s="106"/>
      <c r="V31" s="106"/>
      <c r="W31" s="106"/>
      <c r="X31" s="106"/>
      <c r="Y31" s="106"/>
      <c r="Z31" s="106"/>
    </row>
    <row r="32" ht="243.0" customHeight="1">
      <c r="A32" s="110" t="s">
        <v>186</v>
      </c>
      <c r="B32" s="111" t="s">
        <v>249</v>
      </c>
      <c r="C32" s="111" t="s">
        <v>244</v>
      </c>
      <c r="D32" s="112" t="s">
        <v>250</v>
      </c>
      <c r="E32" s="111" t="s">
        <v>236</v>
      </c>
      <c r="F32" s="111" t="s">
        <v>251</v>
      </c>
      <c r="G32" s="113" t="str">
        <f>+CONCATENATE("SALUD PÚBLICA",'Salud Pública'!G16,"SALUD AMBIENTAL         ",'Salud Ambiental'!G19,"VIGILANCIA      ",Vigilancia!G16,"SAC         ",SAC!G14,"PARTICIPACIÓN SOCIAL           ",'Parti Social'!G13,"ASEGURAMIENTO          ",Aseguramiento!G15,"GARANTIA            ",'Garantia de C'!G22,"DESARROLLO            ",Desarrollo!G14,"EMERGENCIA       ",Emergencia!G19,"SANCIONATORIO            ",Sancionatorio!G13,"PLANEACIÓN     ",'Planeación'!G14,"TALENTO HUMANO ",'Talento Humano'!G14,"GRUPO TICS            ",Tic!G14)</f>
        <v>SALUD PÚBLICADescripción de la actividad (Hechos):
AyV: Actividad no programada en el mes.
Enfoque D:
IAJ: La contratista encargada de manejar el sistema de gestión documentla ORFEO y de responder PQRS, firmó 1 acuerdo de confidencialidad.
Materno: N/A
PAI:Se firmó 1 acuerdo de confidencialidad                   
Salud Mental: Se firmaron 4 acuerdos de confidencialidad
Cantidad de evidencias programadas Vs realizadas (Datos):
AyV:
Enfoque D:
IAJ: 1 DE 1
Materno: N/A
PAI:1 de 1
Salud Mental: 4 de 4
Conclusiones Se realizó el control para evitar la materialización  del riesgo, firmando los acuerdos de confidencialidad. 
SALUD AMBIENTAL         SALUD AMBIENTAL:
Descripción de la actividad (Hechos):
No se realizó contratación de personal de prestación de servicios en el grupo de salud ambiental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SAC         Descripción de la actividad : Diligenciamiento Acuerdo de Confidencialidad 
Cantidad de evidencias programadas Vs realizadas (Datos): se realizó el diligenciamiento de 12 acuerdos de confidencialidad, de contratistas y personal nombrado, quienes iniciaron labores en el SAC.  
Conclusiones : Con el fin de garantizar el manejo adecuado de confidencialidad
del activo de información a gestionar se realizó el diligenciamiento. PARTICIPACIÓN SOCIAL           Descripción de la actividad (Hechos):
Cantidad de evidencias programadas Vs realizadas (Datos):
Conclusiones (haga un análisis si se  logró controlar el riego?):ASEGURAMIENTO          Descripción de la actividad (Hechos): Para este periodo se realizo acuerdo de confidencialidad  
Cantidad de evidencias programadas Vs realizadas (Datos): 6 de 6
Conclusiones (haga un análisis si se  logró controlar el riego?): se realiza el cargue y firma de acuerdos de confidencial correspondiente al grupo de Gestión del aseguramiento en salud, evitando la desviacion de información.GARANTIA            "Descripción de la actividad (Hechos): Para este periodo se hace seguimiento al personal contratado que gestionan PQRSD
Cantidad de evidencias programadas Vs realizadas (Datos):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diligenciado."DESARROLLO            Descripción de la actividad (Hechos): Para este periodo se realizo acuerdo de confidencialidad  
Cantidad de evidencias programadas Vs realizadas (Datos): 6 de 6
Conclusiones (haga un análisis si se  logró controlar el riego?): se realiza el cargue y firma de acuerdos de confidencial correspondiente al grupo de Gestión de Desarrollo y Prestación de servicios de Salud, evitando la desviacion de información.EMERGENCIA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contratación.SANCIONATORIO            Descripción de la actividad (Hechos):PARA ESTE MES NO SE REAlIZÓ NINGUNA ACTIVIDAD TENIENDO EN CUENTA QUE EL GRUPO NO CONTABA CON PERSONAL CONTRTATADO Y ESTA MATRIZ FUE CREADA CON EL GRUPO DE GESTIÓN DE LA CALIDAD EN EL MES DE JUNIO 2024,
Cantidad de evidencias programadas Vs realizadas (Datos): CERO
Conclusiones (haga un análisis si se  logró controlar el riego?): NO APLICAPLANEACIÓN     Descripción de la actividad (Hechos):
Cantidad de evidencias programadas Vs realizadas (Datos):
Conclusiones (haga un análisis si se  logró controlar el riego?):TALENTO HUMANO Descripción de la actividad (Hechos):Para este periodo no se realizarón acciones
Cantidad de evidencias programadas Vs realizadas (Datos):
Conclusiones (haga un análisis si se  logró controlar el riego?):GRUPO TICS            Descripción de la actividad (Hechos): El seguimiento es semestral
Cantidad de evidencias programadas Vs realizadas (Datos): 0 de 0
Conclusiones (haga un análisis si se  logró controlar el riego?): No aplica para este periodo</v>
      </c>
      <c r="H32" s="113" t="s">
        <v>252</v>
      </c>
      <c r="I32" s="113" t="s">
        <v>253</v>
      </c>
      <c r="J32" s="113" t="str">
        <f>+CONCATENATE("SALAUD PÚBLICA         ",'Salud Pública'!G16,"SALUD AMBIENTAL               ",'Salud Ambiental'!G19,"VIGILANCIA                 ",Vigilancia!G16,SAC!G14,"       PARTICIPACIÓN SOCIAL          ",'Parti Social'!G13,"        ASEGURAMIENTO                ",Aseguramiento!JG15,"           GARANTIA              ",'Garantia de C'!G22,"         EMERGENCIA         ",Emergencia!G19,"DESARROLLO               ",Desarrollo!G14,"             PLANEACIÓN                           ",'Planeación'!G14," TALENTO HUMANO                               ",'Talento Humano'!G14,"             TICS                       ",Tic!G14)</f>
        <v>SALAUD PÚBLICA         Descripción de la actividad (Hechos):
AyV: Actividad no programada en el mes.
Enfoque D:
IAJ: La contratista encargada de manejar el sistema de gestión documentla ORFEO y de responder PQRS, firmó 1 acuerdo de confidencialidad.
Materno: N/A
PAI:Se firmó 1 acuerdo de confidencialidad                   
Salud Mental: Se firmaron 4 acuerdos de confidencialidad
Cantidad de evidencias programadas Vs realizadas (Datos):
AyV:
Enfoque D:
IAJ: 1 DE 1
Materno: N/A
PAI:1 de 1
Salud Mental: 4 de 4
Conclusiones Se realizó el control para evitar la materialización  del riesgo, firmando los acuerdos de confidencialidad. 
SALUD AMBIENTAL               SALUD AMBIENTAL:
Descripción de la actividad (Hechos):
No se realizó contratación de personal de prestación de servicios en el grupo de salud ambiental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Descripción de la actividad : Diligenciamiento Acuerdo de Confidencialidad 
Cantidad de evidencias programadas Vs realizadas (Datos): se realizó el diligenciamiento de 12 acuerdos de confidencialidad, de contratistas y personal nombrado, quienes iniciaron labores en el SAC.  
Conclusiones : Con el fin de garantizar el manejo adecuado de confidencialidad
del activo de información a gestionar se realizó el diligenciamiento.        PARTICIPACIÓN SOCIAL          Descripción de la actividad (Hechos):
Cantidad de evidencias programadas Vs realizadas (Datos):
Conclusiones (haga un análisis si se  logró controlar el riego?):        ASEGURAMIENTO                           GARANTIA              "Descripción de la actividad (Hechos): Para este periodo se hace seguimiento al personal contratado que gestionan PQRSD
Cantidad de evidencias programadas Vs realizadas (Datos):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         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contratación.DESARROLLO               Descripción de la actividad (Hechos): Para este periodo se realizo acuerdo de confidencialidad  
Cantidad de evidencias programadas Vs realizadas (Datos): 6 de 6
Conclusiones (haga un análisis si se  logró controlar el riego?): se realiza el cargue y firma de acuerdos de confidencial correspondiente al grupo de Gestión de Desarrollo y Prestación de servicios de Salud, evitando la desviacion de información.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K32" s="113" t="str">
        <f>+CONCATENATE("SALAUD PÚBLICA         ",'Salud Pública'!H16,"SALUD AMBIENTAL               ",'Salud Ambiental'!H19,"VIGILANCIA                 ",Vigilancia!H16,SAC!H14,"       PARTICIPACIÓN SOCIAL          ",'Parti Social'!H13,"        ASEGURAMIENTO                ",Aseguramiento!JH15,"           GARANTIA              ",'Garantia de C'!H22,"         EMERGENCIA         ",Emergencia!H19,"DESARROLLO               ",Desarrollo!H14,"             PLANEACIÓN                           ",'Planeación'!H14," TALENTO HUMANO                               ",'Talento Humano'!H14,"             TICS                       ",Tic!H14)</f>
        <v>SALAUD PÚBLICA         Descripción de la actividad (Hechos):
AyV: Se diligencian los formatos del acuerdo de confidencialidad de 3 contrastistas del equipo de cancer.
Enfoque D:
IAJ: No aplica en este mes
Materno:N/A
PAI:No se realizaron acciones
Salud Mental:Se firmaron 2 formatos de confidencialidad
Cantidad de evidencias programadas Vs realizadas (Datos):
AyV: 3.
Enfoque D:
IAJ: 0 de 0
Materno:N/A
PAI:N/A
Salud Mental:No habia apoyo administrativo por lo cual no habia quien asignara a los profesionales para dar respuesta a los PQRS
Conclusiones Se realizó el control para evitar la materialización  del riesgo, firmando los acuerdos de confidencialidad. 
SALUD AMBIENTAL               SALUD AMBIENTAL:
Descripción de la actividad (Hechos):
No se realizó contratación de personal de prestación de servicios en el grupo de salud ambiental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Descripción de la actividad : Diligenciamiento Acuerdo de Confidencialidad 
Cantidad de evidencias programadas Vs realizadas (Datos): se realizó el diligenciamiento de 17 acuerdos de confidencialidad, de contratistas y personal nombrado, quienes iniciaron labores en el SAC.  
Conclusiones : Con el fin de garantizar el manejo adecuado de confidencialidad
del activo de información a gestionar se realizó el diligenciamiento.        PARTICIPACIÓN SOCIAL          Descripción de la actividad (Hechos):
Cantidad de evidencias programadas Vs realizadas (Datos):
Conclusiones (haga un análisis si se  logró controlar el riego?):        ASEGURAMIENTO                           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 se realizo en el mes de Enero según la frecuencia y no se ha relizado ninguna contratación adicional, esta actividad me ayuda a mitigar el riesgo.         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contratación.DESARROLLO               Descripción de la actividad (Hechos): Para este periodo no se ejecuto la actividad. 
Cantidad de evidencias programadas Vs realizadas (Datos): 0 de 0
Conclusiones (haga un análisis si se  logró controlar el riego?): la actividad se realiza cada inicio de contrato y de manera semestral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L32" s="113" t="str">
        <f>+CONCATENATE("SALAUD PÚBLICA         ",'Salud Pública'!I16,"SALUD AMBIENTAL               ",'Salud Ambiental'!I19,"VIGILANCIA                 ",Vigilancia!I16,SAC!I14,"       PARTICIPACIÓN SOCIAL          ",'Parti Social'!I13,"        ASEGURAMIENTO                ",Aseguramiento!JI15,"           GARANTIA              ",'Garantia de C'!I22,"         EMERGENCIA         ",Emergencia!I19,"DESARROLLO               ",Desarrollo!I14,"             PLANEACIÓN                           ",'Planeación'!I14," TALENTO HUMANO                               ",'Talento Humano'!I14,"             TICS                       ",Tic!I14)</f>
        <v>SALAUD PÚBLICA         Descripción de la actividad (Hechos):
AyV: Actividad no programada en el mes.
Enfoque D:
IAJ: no Aplica en este mes
Materno: Se firma 1 formato de confidencialidad.
PAI:No se realizaron acciones
Salud Mental: Se firmaron 2 acuerdos de confidencialidad
Cantidad de evidencias programadas Vs realizadas (Datos):
AyV:
Enfoque D:
IAJ: 0 de 0
Materno: Se programa 1 y se ejecuta 1
PAI:N/A
Salud Mental:No habia apoyo administrativo por lo cual no habia quien asignara a los profesionales para dar respuesta a los PQRS
Conclusiones Se realizó el control para evitar la materialización  del riesgo, firmando los acuerdos de confidencialidad. SALUD AMBIENTAL               SALUD AMBIENTAL:
Descripción de la actividad (Hechos):
No se realizó contratación de personal de prestación de servicios en el grupo de salud ambiental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Descripción de la actividad : Diligenciamiento Acuerdo de Confidencialidad 
Cantidad de evidencias programadas Vs realizadas (Datos): se realizó el diligenciamiento de 9 acuerdos de confidencialidad, de contratistas y personal nombrado, quienes iniciaron labores en el SAC.  
Conclusiones : Con el fin de garantizar el manejo adecuado de confidencialidad
del activo de información a gestionar se realizó el diligenciamiento.        PARTICIPACIÓN SOCIAL          De acuerdo con las evidencias se desarrollaron  las capacitaciones que se tenian progrmadas en los planes de trabajo         ASEGURAMIENTO                           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 se realizo en el mes de Enero según la frecuencia y no se ha relizado ninguna contratación adicional, esta actividad me ayuda a mitigar el riesgo.         EMERGENCIA         Descripción de la actividad (Hechos): Para este periodo en capacitaciones no se ejecuto la actividad.
Cantidad de evidencias programadas Vs realizadas (Datos): 0/0
Conclusiones (haga un análisis si se  logró controlar el riego?): No se realizo el control por falta de personal, demora en contratación.DESARROLLO               Descripción de la actividad (Hechos): Para este periodo no se ejecuto la actividad. 
Cantidad de evidencias programadas Vs realizadas (Datos): 0 de 0
Conclusiones (haga un análisis si se  logró controlar el riego?): la actividad se realiza cada inicio de contrato y de manesa semestral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M32" s="113" t="str">
        <f>+CONCATENATE("SALAUD PÚBLICA         ",'Salud Pública'!J16,"SALUD AMBIENTAL               ",'Salud Ambiental'!J19,"VIGILANCIA                 ",Vigilancia!J16,SAC!J14,"       PARTICIPACIÓN SOCIAL          ",'Parti Social'!J13,"        ASEGURAMIENTO                ",Aseguramiento!JJ15,"           GARANTIA              ",'Garantia de C'!J22,"         EMERGENCIA         ",Emergencia!J19,"DESARROLLO               ",Desarrollo!J14,"             PLANEACIÓN                           ",'Planeación'!J14," TALENTO HUMANO                               ",'Talento Humano'!J14,"             TICS                       ",Tic!J14)</f>
        <v>SALAUD PÚBLICA         Descripción de la actividad (Hechos):
AyV:   Se diligencian los formatos del acuerdo de confidencialidad de 1 contrastista del equipo de cancer, 1 de ambito laboral.
Enfoque D:
IAJ: No aplica en este mes
Materno: N/A
PAI:No se realizaron acciones 
Salud Mental: Se firmaron 2 acuerdos de confidencialidad
Cantidad de evidencias programadas Vs realizadas (Datos):
AyV: 2.
Enfoque D:
IAJ: 0 de o
Materno: N/A
PAI:N/A
Salud Mental:No habia apoyo administrativo por lo cual no habia quien asignara a los profesionales para dar respuesta a los PQRS
Conclusiones Se realizó el control para evitar la materialización  del riesgo, firmando los acuerdos de confidencialidad. SALUD AMBIENTAL               SALUD AMBIENTAL:
Descripción de la actividad (Hechos):
Se realizó la contratación de los primeros apoyos de personal de prestación de servicios en el grupo de salud ambiental y se firmaron algunos acuerdos de confidencialidad, pero no hay evidencia clara de los mismos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Descripción de la actividad : Diligenciamiento Acuerdo de Confidencialidad 
Cantidad de evidencias programadas Vs realizadas (Datos): se realizó el diligenciamiento de 3 acuerdos de confidencialidad, de contratistas y personal nombrado, quienes iniciaron labores en el SAC.  
Conclusiones : Con el fin de garantizar el manejo adecuado de confidencialidad
del activo de información a gestionar se realizó el diligenciamiento.        PARTICIPACIÓN SOCIAL          Descripción de la actividad (Hechos):
Cantidad de evidencias programadas Vs realizadas (Datos):
Conclusiones (haga un análisis si se  logró controlar el riego?):        ASEGURAMIENTO                           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 se realizo en el mes de Enero según la frecuencia y no se ha relizado ninguna contratación adicional, esta actividad me ayuda a mitigar el riesgo.         EMERGENCIA         Descripción de la actividad:Se entrega el acuerdo de confidencialidad individual y  de protección de datos a cada persona vinculada como prestador de servicios OPS  y personal de planta del grupo de SEM 
Cantidad de evidencias programadas Vs realizadas:8/8 un acuerdo por prestador de servicio en el periodo de contratacion (mayo-agosto) son 7 por OPS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confidencialidadDESARROLLO               Descripción de la actividad (Hechos): Para este periodo no se ejecuto la actividad. 
Cantidad de evidencias programadas Vs realizadas (Datos): 0 de 0
Conclusiones (haga un análisis si se  logró controlar el riego?): la actividad se realiza cada inicio de contrato y de manesa semestral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N32" s="113" t="str">
        <f>+CONCATENATE("SALAUD PÚBLICA         ",'Salud Pública'!K16,"SALUD AMBIENTAL               ",'Salud Ambiental'!K19,"VIGILANCIA                 ",Vigilancia!K16,SAC!K14,"       PARTICIPACIÓN SOCIAL          ",'Parti Social'!K13,"        ASEGURAMIENTO                ",Aseguramiento!JK15,"           GARANTIA              ",'Garantia de C'!K22,"         EMERGENCIA         ",Emergencia!K19,"DESARROLLO               ",Desarrollo!K14,"             PLANEACIÓN                           ",'Planeación'!K14," TALENTO HUMANO                               ",'Talento Humano'!K14,"             TICS                       ",Tic!K14)</f>
        <v>SALAUD PÚBLICA         Descripción de la actividad (Hechos):
AyV: Se diligencian los formatos del acuerdo de confidencialidad de 5 contrastistas del equipo de Salud oral, 2 de Cancer. 
Enfoque D:
IAJ: La contratista encargada de manejar el sistema de gestión documentla ORFEO y de responder PQRS, firmó 1 acuerdo de confidencialidad.
Materno: Se firma 1 formato de confidencialidad.  
PAI:No se realizaron acciones
Salud Mental: Se firmaron 11 acuerdos de confidencialidad
Cantidad de evidencias programadas Vs realizadas (Datos):
AyV: 7.
Enfoque D:
IAJ: 1 de 1
Materno: se p´reograma 1 y se ejecuta 1
PAI:N/A
Salud Mental: Se programan 5 por contratista, estamos en contingencia por la falta de contratración de recurso humano
Conclusiones Se realizó el control para evitar la materialización  del riesgo, firmando los acuerdos de confidencialidad. SALUD AMBIENTAL               SALUD AMBIENTAL:
Descripción de la actividad (Hechos):
Se realizó la contratación de los primeros apoyos de personal de prestación de servicios en el grupo de salud ambiental y se firmaron algunos acuerdos de confidencialidad, pero no hay evidencia clara de los mismos
Cantidad de evidencias programadas Vs realizadas (Datos):
Programadas: cero (0)
Realizadas: cero (0)
Conclusiones (haga un análisis si se  logró controlar el riesgo?):VIGILANCIA                 Descripción de la actividad (Hechos):
No Aplica puesto que  la frecuencia del control del riesgo es semestral 
Cantidad de evidencias programadas Vs realizadas (Datos):0/0
Conclusiones (haga un análisis si se  logró controlar el riego?):  Descripción de la actividad : Diligenciamiento Acuerdo de Confidencialidad 
Cantidad de evidencias programadas Vs realizadas (Datos): se realizó el diligenciamiento de 38 acuerdos de confidencialidad, de contratistas y personal nombrado, quienes iniciaron labores en el SAC.  
Conclusiones : Con el fin de garantizar el manejo adecuado de confidencialidad
del activo de información a gestionar se realizó el diligenciamiento.        PARTICIPACIÓN SOCIAL          Cantidad de evidencias programadas Vs realizadas (Datos): De acuerdo con las actividades (capaciaciones y asistencias tecnicas) se desarrollaron de acuerdo a las programadas en los planes de trabajo Institucional y Comunitario, según actas Nos. 4145.030.9.37.14, 15, 17, 18, 19, 20, 21, 24, 25, 26, 27, y 29        ASEGURAMIENTO                           GARANTIA              Descripción de la actividad (Hechos): Para este periodo se realizo 16 acuerdos de confidencialidad
Cantidad de evidencias programadas Vs realizadas (Datos): 16 de 16
Conclusiones (haga un análisis si se  logró controlar el riego?): Por lo anterio se logro  garantizar el manejo adecuado de confidencialidad del activo de información a gestion. Dichos acuerdos se realizan de manera digital          EMERGENCIA         Descripción de la actividad:Se entrega el acuerdo de confidencialidad individual y  de protección de datos a cada persona vinculada como prestador de servicios OPS  y personal de planta del grupo de SEM 
Cantidad de evidencias programadas Vs realizadas:8/8 un acuerdo por prestador de servicio en el periodo de contratacion (mayo-agosto) son 7 por OPS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confidencialidadDESARROLLO               Descripción de la actividad (Hechos): Para este periodo se realizo acuerdo de confidencialidad  
Cantidad de evidencias programadas Vs realizadas (Datos): 18 de 18
Conclusiones (haga un análisis si se  logró controlar el riego?): se realiza el cargue y firma de acuerdos de confidencial correspondiente al grupo de Gestión de Desarrollo y Prestación de servicios de Salud, evitando la desviacion de información.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O32" s="113" t="str">
        <f>+CONCATENATE("SALAUD PÚBLICA         ",'Salud Pública'!L16,"SALUD AMBIENTAL               ",'Salud Ambiental'!L19,"VIGILANCIA                 ",Vigilancia!L16,SAC!L14,"       PARTICIPACIÓN SOCIAL          ",'Parti Social'!L13,"        ASEGURAMIENTO                ",Aseguramiento!JL15,"           GARANTIA              ",'Garantia de C'!L22,"         EMERGENCIA         ",Emergencia!L19,"DESARROLLO               ",Desarrollo!L14,"             PLANEACIÓN                           ",'Planeación'!L14," TALENTO HUMANO                               ",'Talento Humano'!L14,"             TICS                       ",Tic!L14)</f>
        <v>SALAUD PÚBLICA         Descripción de la actividad (Hechos):
AyV: Se diligencia un (1)  formatos del acuerdo de confidencialidad de 1 contrastistad el equipo de Salud oral. Cáncer 3409: 
Se diligencia (3) formatos de acuerdo de confidencialidad de 3 contratista del componente Cáncer. 
Enfoque D:
IAJ: No aplica 
Materno:N/A
PAI: No se realizaron acciones 
Salud Mental:
Cantidad de evidencias programadas Vs realizadas (Datos):
AyV: 3.
Enfoque D:
IAJ: 0 de 0
Materno: N/A
PAI: N/A
Salud Mental:
Conclusiones (haga un análisis si se  logró controlar el riego?):
Se garantizó el manejo adecuado de confidencialidad del activo de información a gestionar.
SALUD AMBIENTAL               SALUD AMBIENTAL:
Descripción de la actividad (Hechos):
Se realizó la contratación de los primeros apoyos de personal de prestación de servicios en el grupo de salud ambiental y se firmaron algunos acuerdos de confidencialidad, pero no hay evidencia clara de los mismos
Cantidad de evidencias programadas Vs realizadas (Datos):
Programadas: cero (0)
Realizadas: cero (0)
Conclusiones (haga un análisis si se  logró controlar el riesgo?):VIGILANCIA                 Descripción de la actividad : Al inicio de cada vigencia del contrato, es imperativo llevar a cabo un ejercicio destinado a garantizar la confidencialidad y el adecuado manejo de la informacion sensible de nuestro equipo. 
Cantidad de evidencias programadas Vs realizadas en este semestre en el grupo de Vigilancia y Demografia, contamos con un prestadores de servicios que gestionan atención al usuario - PQRS 13/13 
Conclusiones :Es fundamental para proteger la información sensible y asegurar que todos los  epidemiologos y el Ingeniero  del equipo comprendan y respeten las políticas de confidencialidad.Descripción de la actividad : Diligenciamiento Acuerdo de Confidencialidad 
Cantidad de evidencias programadas Vs realizadas (Datos): se realizó el diligenciamiento de 04 acuerdos de confidencialidad, de contratistas y personal nombrado, quienes iniciaron labores en el SAC.  
Conclusiones : Con el fin de garantizar el manejo adecuado de confidencialidad
del activo de información a gestionar se realizó el diligenciamiento.        PARTICIPACIÓN SOCIAL          Descripción de la actividad (Hechos):
Cantidad de evidencias programadas Vs realizadas (Datos):
Conclusiones (haga un análisis si se  logró controlar el riego?):
Se subieron los formatos de confidencialidad de acurdo con el periodo firamdos y escaneados al drive        ASEGURAMIENTO                           GARANTIA              "Descripción de la actividad (Hechos): Para este periodo se hace seguimiento al personal contratado que gestionan PQRSD
Cantidad de evidencias programadas Vs realizadas (Datos):  16/16
Conclusiones (haga un análisis si se  logró controlar el riego?): se realiza depueración y se encuentra en el seguimiento semestral que el personal contrtado que gestiona que gestionan bases de datos con informacion sensible cuentan con acuerdo de confidencialidad firmado y diligenciado."         EMERGENCIA         Descripción de la actividad:Se entrega el acuerdo de confidencialidad individual y  de protección de datos a cada persona vinculada como prestador de servicios OPS  y personal de planta del grupo de SEM 
Cantidad de evidencias programadas Vs realizadas:8/8 un acuerdo por prestador de servicio en el periodo de contratacion (mayo-agosto) son 7 por OPS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confidencialidadDESARROLLO               Descripción de la actividad (Hechos): Para este periodo se hace seguimiento al personal contratado que gestionan PQRSD
Cantidad de evidencias programadas Vs realizadas (Datos):  18/18
Conclusiones (haga un análisis si se  logró controlar el riego?): se realiza depuración y se encuentra en el seguimiento semestral que el personal contrtado que gestiona PQRDS cuentan con acuerdo de confidencialidad firmado y diligenciado, aportando a la mitigación del riesgo.             PLANEACIÓN                           Descripción de la actividad (Hechos): subir acta de confidencialidad debidamente llena y firmada por la persona encargada de orfeo y amnejo de SQRS
Cantidad de evidencias programadas Vs realizadas (Datos): a mes de junio se debe subir acuerdo de confidencialidad por parte de la persona encargada de orfeo, se subio el acta de confidencialidad.
Conclusiones (haga un análisis si se  logró controlar el riego?): lo anteriormenet dicho se logo la meta e subir el acta de confidencialidad en e primer semestre TALENTO HUMANO                               Descripción de la actividad (Hechos):Se entrega el acuerdo de confidencialidad individual y protección de datos a cada persona vinculada como prestador de servicios y personal de planta del grupo de Talento Humano  para la firma 
Cantidad de evidencias programadas Vs realizadas (Datos):
Conclusiones (haga un análisis si se  logró controlar el riego?): Se firmaron los acuerdos de confidencialidad en el grupo de Talento Humano              TICS                       Descripción de la actividad (Hechos): El grupo de gestión de las Tecnologías de la Información y Comunicación TIC, dentro de sus labores técnicas y operativas debe acceder o hacer uso de datos e información en muchas ocasiones confidencial, lo cual requiere que se tenga firmado por cada uno de los prestadores de servicio el acuerdo de confidencialidad.
Cantidad de evidencias programadas Vs realizadas (Datos): 1 de 1
Conclusiones (haga un análisis si se  logró controlar el riego?): Con la firma de estos acuerdos de confidencialidad se logra minimizar el riesgo del uso indebido de los datos e información confidencial que los prestadores de servicio dentro de sus actividades deban utilizar. </v>
      </c>
      <c r="P32" s="113" t="str">
        <f>+CONCATENATE("SALAUD PÚBLICA         ",'Salud Pública'!M16,"SALUD AMBIENTAL               ",'Salud Ambiental'!M19,"VIGILANCIA                 ",Vigilancia!M16,SAC!M14,"       PARTICIPACIÓN SOCIAL          ",'Parti Social'!M13,"        ASEGURAMIENTO                ",Aseguramiento!JM15,"           GARANTIA              ",'Garantia de C'!M22,"         EMERGENCIA         ",Emergencia!M19,"DESARROLLO               ",Desarrollo!M14,"             PLANEACIÓN                           ",'Planeación'!M14," TALENTO HUMANO                               ",'Talento Humano'!M14,"             TICS                       ",Tic!M14)</f>
        <v>SALAUD PÚBLICA         Descripción de la actividad (Hechos):
 AyV: Salud Oral 3409: Se diligencia un (1) formatos del acuerdo de confidencialidad de 1 contratista del equipo de Salud oral. 
 VIH 3408: Se diligencian 1 acuerdo de confidencialidad del equipo de VIH.
 Enfoque D: equipo discapacidad se realizan 6 acuerdos de confidencialidad asi: equipo discapacidad 4, migrante 1, envejecimiento 1. 
 IAJ: No aplica par este periodo
 Materno: No aplica para este periodo 
 PAI: No se realizaron acciones
 Salud Mental: No aplica para este periodo
 Conclusiones: Se garantizó el manejo adecuado de confidencialidad del activo de información a gestionar.SALUD AMBIENTAL               SALUD AMBIENTAL
Descripción de la actividad (Hechos): 
Se realizó la firma de los acuerdos de confidencialidad de todos los contratistas de prestación de servicios vigentes y del personal nombrado del subgrupo que maneja datos sensibles.
Cantidad de evidencias programadas Vs realizadas (Datos):
IVC
Programadas: treinta y dos (32)
Realizadas: treinta y dos (32)
LABORATORIO:
Programadas: catorce (14)
Realizadas: catorce (14)
ZOONOSIS:
Programadas: sesenta (60)
Realizadas: sesenta (60)
ETV:
Programadas: treinta y tres (33)
Realizadas: treinta y tres (33)
ENTORNOS SALUDABLES:
Programadas: diez (10)
Realizadas: diez (10)
Conclusiones (haga un análisis si se logró controlar el riesgo?): 
Se logró controlar el riesgo, ya que fueron firmados todos los acuerdos de confidencialidad por parte del personal de los subgrupos que maneja datos sensibles, tanto los nombrados, como los contratistas y entre los que se cuenta con apoyo administrativo, técnicos y profesionales.  
VIGILANCIA                 Descripción de la actividad (Hechos):
No Aplica puesto que  la frecuencia del control del riesgo es semestral 
Cantidad de evidencias programadas Vs realizadas (Datos):0/0
Conclusiones (haga un análisis si se  logró controlar el riego?):  Descripción de la actividad : Diligenciamiento Acuerdo de Confidencialidad 
Cantidad de evidencias programadas Vs realizadas (Datos): se realizó el diligenciamiento de 04 acuerdos de confidencialidad, de contratistas y personal nombrado, quienes iniciaron labores en el SAC.  
Conclusiones : Con el fin de garantizar el manejo adecuado de confidencialidad
del activo de información a gestionar se realizó el diligenciamiento.        PARTICIPACIÓN SOCIAL          Descripción de la actividad (Hechos):
Cantidad de evidencias programadas Vs realizadas (Datos):
Conclusiones (haga un análisis si se  logró controlar el riego?):
Se subieron los formatos de confidencialidad de acurdo con el periodo firamdos y escaneados al drive        ASEGURAMIENTO                           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 se realizo en el mes de Junio según la frecuencia y no se ha relizado ninguna contratación adicional, esta actividad me ayuda a mitigar el riesgo.         EMERGENCIA         Descripción de la actividad:Se entrega el acuerdo de confidencialidad individual y  de protección de datos a cada persona vinculada como prestador de servicios OPS  y personal de planta del grupo de SEM 
Cantidad de evidencias programadas Vs realizadas:8/8 un acuerdo por prestador de servicio en el periodo de contratacion (mayo-agosto) son 7 por OPS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confidencialidadDESARROLLO               Descripción de la actividad (Hechos): Para este periodo no se ejecuto la actividad. 
Cantidad de evidencias programadas Vs realizadas (Datos): 0 de 0
Conclusiones (haga un análisis si se  logró controlar el riego?): la actividad se realiza cada inicio de contrato y de manesa semestral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Q32" s="113" t="str">
        <f>+CONCATENATE("SALAUD PÚBLICA         ",'Salud Pública'!N16,"SALUD AMBIENTAL               ",'Salud Ambiental'!N19,"VIGILANCIA                 ",Vigilancia!N16,SAC!N14,"       PARTICIPACIÓN SOCIAL          ",'Parti Social'!N13,"        ASEGURAMIENTO                ",Aseguramiento!JN15,"           GARANTIA              ",'Garantia de C'!N22,"         EMERGENCIA         ",Emergencia!N19,"DESARROLLO               ",Desarrollo!N14,"             PLANEACIÓN                           ",'Planeación'!N14," TALENTO HUMANO                               ",'Talento Humano'!N14,"             TICS                       ",Tic!N14)</f>
        <v>SALAUD PÚBLICA         Descripción de la actividad (Hechos):
AyV: No se firmaron acuerdos de confidencialidad en el mes de agosto.
Enfoque D: para este periodo no se han realizado contratacion de personal 
IAJ: No se firmaron acuerdos de confidencialidad en el mes de agosto.
Materno: no aplica para este periodo 
PAI:No se realizaron acciones
Salud Mental: No aplica para este periodo
Cantidad de evidencias programadas Vs realizadas (Datos):
AyV: 0 de 0
Enfoque D: 0 de 0
IAJ: 0 de 0
Materno: no aplica para este periodo 
PAI:0/0
Salud Mental: No aplica para este periodo
Conclusiones:  para este periodo no se han realizado contratacion de personal 
SALUD AMBIENTAL               SALUD AMBIENTAL:
Descripción de la actividad (Hechos):
Al finalizar este periodo una gran parte de los contratistas del Grupo de Salud Ambiental ya habían firmado el respectivo acuerdo de confidencialidad 
Cantidad de evidencias programadas Vs realizadas (Datos):
Programadas: cero (0)
Realizadas: cero (0)
Conclusiones (haga un análisis si se  logró controlar el riesgo?):
Está controlado en la medida que se firmaron los acuerdos de confidencialidad de los servidores públicos contratados hasta la fecha en lo corrido de la vigencia 2024VIGILANCIA                 Descripción de la actividad (Hechos):
No Aplica puesto que  la frecuencia del control del riesgo es semestral 
Cantidad de evidencias programadas Vs realizadas (Datos):0/0
Conclusiones (haga un análisis si se  logró controlar el riego?):  Descripción de la actividad (Hechos): Diligenciamiento Acuerdo de Confidencialidad 
Cantidad de evidencias programadas Vs realizadas (Datos):Para el mes de agosto no se realizaron Diligeciamiento de acuerdos de Confidencialidad
Conclusiones (haga un análisis si se  logró controlar el riego?):Para el mes de agosto no se realizaron Diligeciamiento de acuerdos de Confidencialidad
       PARTICIPACIÓN SOCIAL          Descripción de la actividad (Hechos):
Cantidad de evidencias programadas Vs realizadas (Datos):
Conclusiones (haga un análisis si se  logró controlar el riego?):
Se subieron los formatos de confidencialidad de acurdo con el periodo firamdos y escaneados al drive        ASEGURAMIENTO                           GARANTIA              Descripción de la actividad (Hechos): Para este periodo no se ejecuto la actividad. 
Cantidad de evidencias programadas Vs realizadas (Datos): 0 de 0
Conclusiones (haga un análisis si se  logró controlar el riego?): la actividad se realiza cada inicio de contrato y de manera semestral, se realizo en el mes de Junio según la frecuencia y no se ha relizado ninguna contratación adicional, esta actividad me ayuda a mitigar el riesgo.         EMERGENCIA         Descripción de la actividad:Se entrega el acuerdo de confidencialidad individual y  de protección de datos a cada persona vinculada como prestador de servicios OPS  y personal de planta del grupo de SEM 
Cantidad de evidencias programadas Vs realizadas:8/8 un acuerdo por prestador de servicio en el periodo de contratacion (mayo-agosto) son 7 por OPS y un funcionario de planta 
Conclusiones: Los funcionarios  del SEM, que gestionan atención al usuario- PQRS al iniciar su contrato donde se le asignan las funciones aceptan y firman el formato de “acuerdo de confidencialidad “MAGT04.04.03.F003.FSS001. garantizando así el manejo adecuado de confidencialidadDESARROLLO               Descripción de la actividad (Hechos): Para este periodo no se ejecuto la actividad. 
Cantidad de evidencias programadas Vs realizadas (Datos): 0 de 0
Conclusiones (haga un análisis si se  logró controlar el riego?): la actividad se realiza cada inicio de contrato.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R32" s="113" t="str">
        <f>+CONCATENATE("SALAUD PÚBLICA         ",'Salud Pública'!O16,"SALUD AMBIENTAL               ",'Salud Ambiental'!O19,"VIGILANCIA                 ",Vigilancia!O16,SAC!O14,"       PARTICIPACIÓN SOCIAL          ",'Parti Social'!O13,"        ASEGURAMIENTO                ",Aseguramiento!JO15,"           GARANTIA              ",'Garantia de C'!O22,"         EMERGENCIA         ",Emergencia!O19,"DESARROLLO               ",Desarrollo!O14,"             PLANEACIÓN                           ",'Planeación'!O14," TALENTO HUMANO                               ",'Talento Humano'!O14,"             TICS                       ",Tic!O14)</f>
        <v>SALAUD PÚBLICA         Descripción de la actividad (Hechos):
AyV: Cáncer: Se firmaron cuatro (4) acuerdos de confidencialidad, manejan PQRs.( Luz Mirley Solis,Catherine Campaz, Jenifer Garces y Maria rojas) .
TB Y LEPRA: Se firmaron nueve (9) acuerdos de confidencialidad, todos manejan PQRs.
Salud Laboral: No se diligencian Acuerdos.
VIH: se firmaron (3) acuerdos de confidencialidad.
Enfoque D: Para el equipo enfoque diferencial victimas, afro, lgtbiq se anexan 7 acuerdos de confidencialidad que tienen que ver con el desarrollo de oficios para orfeos. para el mes de septiembre se cargo el acuerdo de confidencialidad firmado por 14 PS, correspondientes al grupo de discapacidad, migrantes y envejecimiento. 
IAJ: Se firmó 1 acuerdo de confidencialidad por el apoyo administrativo 
Materno:Se firmo 1 acuerdo de confidencialidad  de acuerdo a la contatacion del mes de septiembre del 2024. 
PAI: No se realizaron acciones
Salud Mental: Se hizo firmar a 7 contratistas el acuerdo de confidencialidad que son los que dan respuesta a los PQRS
Cantidad de evidencias programadas Vs realizadas (Datos):
AyV:
Enfoque D:
IAJ:
Materno: 1-1
PAI:0/0
Salud Mental: Son 7 contratistas que firmaron los acuerdos de confidencialidad en esta nueva contratación de sept - dic 2024
Conclusiones (haga un análisis si se  logró controlar el riego?):
AyV:
Enfoque D:
IAJ:
Materno: 1 Formatos de connfidencialidad 
PAI:
Salud Mental: Se hizo firmar a los 7 contratista el acuerdo  para controlar el riesgoSALUD AMBIENTAL               SALUD AMBIENTAL:
Descripción de la actividad (Hechos):
Al finalizar este periodo una gran parte de los contratistas del Grupo de Salud Ambiental ya habían firmado el respectivo acuerdo de confidencialidad 
Cantidad de evidencias programadas Vs realizadas (Datos):
Programadas: cero (0)
Realizadas: cero (0)
Conclusiones (haga un análisis si se  logró controlar el riesgo?):
Está controlado en la medida que se firmaron los acuerdos de confidencialidad de los servidores públicos contratados hasta la fecha en lo corrido de la vigencia 2024VIGILANCIA                 Descripción de la actividad (Hechos):
No Aplica puesto que  la frecuencia del control del riesgo es semestral 
Cantidad de evidencias programadas Vs realizadas (Datos):0/0
Conclusiones (haga un análisis si se  logró controlar el riego?):  Descripción de la actividad (Hechos):Diligenciamiento Acuerdo de Confidencialidad 
Cantidad de evidencias programadas Vs realizadas (Datos):Se realizó el diligenciamiento de 41 acuerdos de confidencialidad, de contratistas y personal nombrado, quienes iniciaron labores en el SAC.  
Conclusiones (haga un análisis si se  logró controlar el riego?): Con el fin de garantizar el manejo adecuado de confidencialidad del activo de información a gestionar se realizó el diligenciamiento. 
       PARTICIPACIÓN SOCIAL          Descripción de la actividad (Hechos):
Cantidad de evidencias programadas Vs realizadas (Datos):
Conclusiones (haga un análisis si se  logró controlar el riego?):
Se subieron los formatos de confidencialidad de acurdo con el periodo firamdos y escaneados al drive        ASEGURAMIENTO                           GARANTIA              Descripción de la actividad (Hechos): Para este periodo se realizo  acuerdos de confidencialidad
Cantidad de evidencias programadas Vs realizadas (Datos): 10 de 10
Conclusiones (haga un análisis si se  logró controlar el riego?): Por lo anterio se logro  garantizar el manejo adecuado de confidencialidad del activo de información a gestion.         EMERGENCIA         Descripción de la actividad:Para este periodo en capacitaciones no se ejecuto la actividad por falta de personal
Cantidad de evidencias programadas Vs realizadas:No aplica
Conclusiones: No aplicaDESARROLLO               Descripción de la actividad (Hechos): Para este periodo se realizo acuerdo de confidencialidad  
Cantidad de evidencias programadas Vs realizadas (Datos): 6 de 6
Conclusiones (haga un análisis si se  logró controlar el riego?): se realiza el cargue y firma de acuerdos de confidencial correspondiente al grupo de Gestión de Desarrollo y Prestación de servicios de Salud, evitando la desviacion de información.             PLANEACIÓN                           Descripción de la actividad (Hechos):
Cantidad de evidencias programadas Vs realizadas (Datos):
Conclusiones (haga un análisis si se  logró controlar el riego?): TALENTO HUMANO                               Descripción de la actividad (Hechos):Para este periodo no se realizarón acciones
Cantidad de evidencias programadas Vs realizadas (Datos):
Conclusiones (haga un análisis si se  logró controlar el riego?):             TICS                       Descripción de la actividad (Hechos): El seguimiento es semestral
Cantidad de evidencias programadas Vs realizadas (Datos): 0 de 0
Conclusiones (haga un análisis si se  logró controlar el riego?): No aplica para este periodo</v>
      </c>
      <c r="S32" s="106"/>
      <c r="T32" s="106"/>
      <c r="U32" s="106"/>
      <c r="V32" s="106"/>
      <c r="W32" s="106"/>
      <c r="X32" s="106"/>
      <c r="Y32" s="106"/>
      <c r="Z32" s="106"/>
    </row>
    <row r="33" ht="175.5" customHeight="1">
      <c r="A33" s="110" t="s">
        <v>191</v>
      </c>
      <c r="B33" s="117" t="s">
        <v>249</v>
      </c>
      <c r="C33" s="117" t="s">
        <v>244</v>
      </c>
      <c r="D33" s="118" t="s">
        <v>254</v>
      </c>
      <c r="E33" s="111" t="s">
        <v>216</v>
      </c>
      <c r="F33" s="111" t="s">
        <v>104</v>
      </c>
      <c r="G33" s="113" t="str">
        <f>+CONCATENATE("GRUPO TICS   ",Tic!G14)</f>
        <v>GRUPO TICS   Descripción de la actividad (Hechos): El seguimiento es semestral
Cantidad de evidencias programadas Vs realizadas (Datos): 0 de 0
Conclusiones (haga un análisis si se  logró controlar el riego?): No aplica para este periodo</v>
      </c>
      <c r="H33" s="113" t="str">
        <f>+CONCATENATE("GRUPO TICS   ",Tic!H14)</f>
        <v>GRUPO TICS   Descripción de la actividad (Hechos): El seguimiento es semestral
Cantidad de evidencias programadas Vs realizadas (Datos): 0 de 0
Conclusiones (haga un análisis si se  logró controlar el riego?): No aplica para este periodo</v>
      </c>
      <c r="I33" s="113" t="str">
        <f>+CONCATENATE("GRUPO TICS   ",Tic!I14)</f>
        <v>GRUPO TICS   Descripción de la actividad (Hechos): El seguimiento es semestral
Cantidad de evidencias programadas Vs realizadas (Datos): 0 de 0
Conclusiones (haga un análisis si se  logró controlar el riego?): No aplica para este periodo</v>
      </c>
      <c r="J33" s="113" t="str">
        <f>+CONCATENATE("GRUPO TICS   ",Tic!J15)</f>
        <v>GRUPO TICS   Descripción de la actividad (Hechos): El seguimiento es trimestral
Cantidad de evidencias programadas Vs realizadas (Datos): 0 de 0
Conclusiones (haga un análisis si se  logró controlar el riego?): No aplica para este periodo</v>
      </c>
      <c r="K33" s="113" t="str">
        <f>+CONCATENATE("GRUPO TICS   ",Tic!K15)</f>
        <v>GRUPO TICS   Descripción de la actividad (Hechos): El seguimiento es trimestral
Cantidad de evidencias programadas Vs realizadas (Datos): 0 de 0
Conclusiones (haga un análisis si se  logró controlar el riego?): No aplica para este periodo</v>
      </c>
      <c r="L33" s="113" t="str">
        <f>+CONCATENATE("GRUPO TICS   ",Tic!L15)</f>
        <v>GRUPO TICS   "Descripción de la actividad (Hechos): La Secretaría Distrital de Salud cuenta con software de Directorio Activo de Microsoft, donde se configuran los usuarios que pueden tener acceso a la plataforma tecnológica de la SSP, los usuarios tienen una configuración estándar sin privilegios de instalación o desinstalación de SW; en el caso de los prestadores de servicio permanecen activos mientras se encuentra en vigencia el contrato de prestación de servicios; para mantener actualizado este directorio se envía circular a los Subsecretarios y responsables de grupos de Trabajo de la Secretaria, para que verifiquen y soliciten la respectiva actualización.
Cantidad de evidencias programadas Vs realizadas (Datos): 1 de 1
Conclusiones (haga un análisis si se  logró controlar el riego?):De acuerdo a la dinámica de contratación los responsables de grupos solicitan actualización de usuarios en el Directorio Activo y ORFEO, a través de la mesa de ayuda “MARI”, garantizando que únicamente tengan acceso a la plataforma tecnológica del Organismo, las personas con contrato vigente."</v>
      </c>
      <c r="M33" s="113" t="str">
        <f>+CONCATENATE("GRUPO TICS   ",Tic!M15)</f>
        <v>GRUPO TICS   Descripción de la actividad (Hechos): El seguimiento es trimestral
Cantidad de evidencias programadas Vs realizadas (Datos): 0 de 0
Conclusiones (haga un análisis si se  logró controlar el riego?): No aplica para este periodo</v>
      </c>
      <c r="N33" s="113" t="str">
        <f>+CONCATENATE("GRUPO TICS   ",Tic!N15)</f>
        <v>GRUPO TICS   Descripción de la actividad (Hechos): El seguimiento es trimestral
Cantidad de evidencias programadas Vs realizadas (Datos): 0 de 0
Conclusiones (haga un análisis si se  logró controlar el riego?): No aplica para este periodo</v>
      </c>
      <c r="O33" s="113" t="str">
        <f>+CONCATENATE("GRUPO TICS   ",Tic!O15)</f>
        <v>GRUPO TICS   "Descripción de la actividad (Hechos): La Secretaría Distrital de Salud cuenta con software de Directorio Activo de Microsoft, donde se configuran los usuarios que pueden tener acceso a la plataforma tecnológica de la SSP, los usuarios tienen una configuración estándar sin privilegios de instalación o desinstalación de SW; en el caso de los prestadores de servicio permanecen activos mientras se encuentra en vigencia el contrato de prestación de servicios; para mantener actualizado este directorio se envía circular a los Subsecretarios y responsables de grupos de Trabajo de la Secretaria, para que verifiquen y soliciten la respectiva actualización.
Cantidad de evidencias programadas Vs realizadas (Datos): 1 de 1
Conclusiones (haga un análisis si se  logró controlar el riego?):De acuerdo a la dinámica de contratación los responsables de grupos solicitan actualización de usuarios en el Directorio Activo y ORFEO, a través de la mesa de ayuda “MARI”, garantizando que únicamente tengan acceso a la plataforma tecnológica del Organismo, las personas con contrato vigente."</v>
      </c>
      <c r="P33" s="113" t="str">
        <f>+CONCATENATE("GRUPO TICS   ",Tic!P15)</f>
        <v>GRUPO TICS   Descripción de la actividad (Hechos): El seguimiento es trimestral
Cantidad de evidencias programadas Vs realizadas (Datos): 0 de 0
Conclusiones (haga un análisis si se  logró controlar el riego?): No aplica para este periodo</v>
      </c>
      <c r="Q33" s="113" t="str">
        <f>+CONCATENATE("GRUPO TICS   ",Tic!Q15)</f>
        <v>GRUPO TICS   Descripción de la actividad (Hechos): El seguimiento es trimestral
Cantidad de evidencias programadas Vs realizadas (Datos): 0 de 0
Conclusiones (haga un análisis si se  logró controlar el riego?): No aplica para este periodo</v>
      </c>
      <c r="R33" s="113" t="str">
        <f>+CONCATENATE("GRUPO TICS   ",Tic!R15)</f>
        <v>GRUPO TICS   Descripción de la actividad (Hechos):
Cantidad de evidencias programadas Vs realizadas (Datos):
Conclusiones (haga un análisis si se  logró controlar el riego?):</v>
      </c>
      <c r="S33" s="106"/>
      <c r="T33" s="106"/>
      <c r="U33" s="106"/>
      <c r="V33" s="106"/>
      <c r="W33" s="106"/>
      <c r="X33" s="106"/>
      <c r="Y33" s="106"/>
      <c r="Z33" s="106"/>
    </row>
    <row r="34" ht="234.75" customHeight="1">
      <c r="A34" s="114" t="s">
        <v>195</v>
      </c>
      <c r="B34" s="115" t="s">
        <v>249</v>
      </c>
      <c r="C34" s="115" t="s">
        <v>244</v>
      </c>
      <c r="D34" s="116" t="s">
        <v>255</v>
      </c>
      <c r="E34" s="115" t="s">
        <v>218</v>
      </c>
      <c r="F34" s="115" t="s">
        <v>247</v>
      </c>
      <c r="G34" s="119"/>
      <c r="H34" s="119"/>
      <c r="I34" s="119"/>
      <c r="J34" s="113" t="str">
        <f>CONCATENATE("SISTEMAS INTEGRADOS DE GESTIÓN","                                        ,                   ",SIG!G18)</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K34" s="113" t="str">
        <f>CONCATENATE("SISTEMAS INTEGRADOS DE GESTIÓN","                                        ,                   ",SIG!H18)</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L34" s="113" t="str">
        <f>CONCATENATE("SISTEMAS INTEGRADOS DE GESTIÓN","                                        ,                   ",SIG!I18)</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M34" s="113" t="str">
        <f>CONCATENATE("SISTEMAS INTEGRADOS DE GESTIÓN","                                        ,                   ",SIG!J18)</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N34" s="113" t="str">
        <f>CONCATENATE("SISTEMAS INTEGRADOS DE GESTIÓN","                                        ,                   ",SIG!K18)</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O34" s="113" t="str">
        <f>CONCATENATE("SISTEMAS INTEGRADOS DE GESTIÓN","                                        ,                   ",SIG!L18)</f>
        <v>SISTEMAS INTEGRADOS DE GESTIÓN                                        ,                   Descripción de la actividad (Hechos): Esta activodad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P34" s="113" t="str">
        <f>CONCATENATE("SISTEMAS INTEGRADOS DE GESTIÓN","                                        ,                   ",SIG!M18)</f>
        <v>SISTEMAS INTEGRADOS DE GESTIÓN                                        ,                   Descripción de la actividad (Hechos): Esta actividad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Q34" s="113" t="str">
        <f>CONCATENATE("SISTEMAS INTEGRADOS DE GESTIÓN","                                        ,                   ",SIG!N18)</f>
        <v>SISTEMAS INTEGRADOS DE GESTIÓN                                        ,                   Descripción de la actividad (Hechos): Esta actividad no aplica para este perido, el control se aplica desde el mes de Septiembre 2024, segun aprobación del DADII
Cantidad de evidencias programadas Vs realizadas (Datos): 0/0 Esta activodad no aplica para este perido
Conclusiones (haga un análisis si se  logró controlar el riego?): Esta activodad no aplica para este perido,el control se aplica desde el mes de Septiembre 2024, segun aprobación del DADII</v>
      </c>
      <c r="R34" s="113" t="str">
        <f>CONCATENATE("SISTEMAS INTEGRADOS DE GESTIÓN","                                        ,                   ",SIG!O18)</f>
        <v>SISTEMAS INTEGRADOS DE GESTIÓN                                        ,                   Descripción de la actividad (Hechos): Esta actividad no aplica para este perido no se reciben informes
Cantidad de evidencias programadas Vs realizadas (Datos): 0/0
Conclusiones (haga un análisis si se  logró controlar el riego?): no se reciben ningun informe por parte de los lideres de grupos de la secretaria de Salud, de los funcionarios que han vulnerado la confidencialidad de los datos sensibles de los PQRSD</v>
      </c>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c r="A221" s="103"/>
      <c r="B221" s="104"/>
      <c r="C221" s="104"/>
      <c r="D221" s="105"/>
      <c r="E221" s="104"/>
      <c r="F221" s="104"/>
      <c r="G221" s="106"/>
      <c r="H221" s="106"/>
      <c r="I221" s="106"/>
      <c r="J221" s="106"/>
      <c r="K221" s="106"/>
      <c r="L221" s="106"/>
      <c r="M221" s="106"/>
      <c r="N221" s="106"/>
      <c r="O221" s="106"/>
      <c r="P221" s="106"/>
      <c r="Q221" s="106"/>
      <c r="R221" s="106"/>
      <c r="S221" s="106"/>
      <c r="T221" s="106"/>
      <c r="U221" s="106"/>
      <c r="V221" s="106"/>
      <c r="W221" s="106"/>
      <c r="X221" s="106"/>
      <c r="Y221" s="106"/>
      <c r="Z221" s="106"/>
    </row>
    <row r="222" ht="15.75" customHeight="1">
      <c r="A222" s="103"/>
      <c r="B222" s="104"/>
      <c r="C222" s="104"/>
      <c r="D222" s="105"/>
      <c r="E222" s="104"/>
      <c r="F222" s="104"/>
      <c r="G222" s="106"/>
      <c r="H222" s="106"/>
      <c r="I222" s="106"/>
      <c r="J222" s="106"/>
      <c r="K222" s="106"/>
      <c r="L222" s="106"/>
      <c r="M222" s="106"/>
      <c r="N222" s="106"/>
      <c r="O222" s="106"/>
      <c r="P222" s="106"/>
      <c r="Q222" s="106"/>
      <c r="R222" s="106"/>
      <c r="S222" s="106"/>
      <c r="T222" s="106"/>
      <c r="U222" s="106"/>
      <c r="V222" s="106"/>
      <c r="W222" s="106"/>
      <c r="X222" s="106"/>
      <c r="Y222" s="106"/>
      <c r="Z222" s="106"/>
    </row>
    <row r="223" ht="15.75" customHeight="1">
      <c r="A223" s="103"/>
      <c r="B223" s="104"/>
      <c r="C223" s="104"/>
      <c r="D223" s="105"/>
      <c r="E223" s="104"/>
      <c r="F223" s="104"/>
      <c r="G223" s="106"/>
      <c r="H223" s="106"/>
      <c r="I223" s="106"/>
      <c r="J223" s="106"/>
      <c r="K223" s="106"/>
      <c r="L223" s="106"/>
      <c r="M223" s="106"/>
      <c r="N223" s="106"/>
      <c r="O223" s="106"/>
      <c r="P223" s="106"/>
      <c r="Q223" s="106"/>
      <c r="R223" s="106"/>
      <c r="S223" s="106"/>
      <c r="T223" s="106"/>
      <c r="U223" s="106"/>
      <c r="V223" s="106"/>
      <c r="W223" s="106"/>
      <c r="X223" s="106"/>
      <c r="Y223" s="106"/>
      <c r="Z223" s="106"/>
    </row>
    <row r="224" ht="15.75" customHeight="1">
      <c r="A224" s="103"/>
      <c r="B224" s="104"/>
      <c r="C224" s="104"/>
      <c r="D224" s="105"/>
      <c r="E224" s="104"/>
      <c r="F224" s="104"/>
      <c r="G224" s="106"/>
      <c r="H224" s="106"/>
      <c r="I224" s="106"/>
      <c r="J224" s="106"/>
      <c r="K224" s="106"/>
      <c r="L224" s="106"/>
      <c r="M224" s="106"/>
      <c r="N224" s="106"/>
      <c r="O224" s="106"/>
      <c r="P224" s="106"/>
      <c r="Q224" s="106"/>
      <c r="R224" s="106"/>
      <c r="S224" s="106"/>
      <c r="T224" s="106"/>
      <c r="U224" s="106"/>
      <c r="V224" s="106"/>
      <c r="W224" s="106"/>
      <c r="X224" s="106"/>
      <c r="Y224" s="106"/>
      <c r="Z224" s="106"/>
    </row>
    <row r="225" ht="15.75" customHeight="1">
      <c r="A225" s="103"/>
      <c r="B225" s="104"/>
      <c r="C225" s="104"/>
      <c r="D225" s="105"/>
      <c r="E225" s="104"/>
      <c r="F225" s="104"/>
      <c r="G225" s="106"/>
      <c r="H225" s="106"/>
      <c r="I225" s="106"/>
      <c r="J225" s="106"/>
      <c r="K225" s="106"/>
      <c r="L225" s="106"/>
      <c r="M225" s="106"/>
      <c r="N225" s="106"/>
      <c r="O225" s="106"/>
      <c r="P225" s="106"/>
      <c r="Q225" s="106"/>
      <c r="R225" s="106"/>
      <c r="S225" s="106"/>
      <c r="T225" s="106"/>
      <c r="U225" s="106"/>
      <c r="V225" s="106"/>
      <c r="W225" s="106"/>
      <c r="X225" s="106"/>
      <c r="Y225" s="106"/>
      <c r="Z225" s="106"/>
    </row>
    <row r="226" ht="15.75" customHeight="1">
      <c r="A226" s="103"/>
      <c r="B226" s="104"/>
      <c r="C226" s="104"/>
      <c r="D226" s="105"/>
      <c r="E226" s="104"/>
      <c r="F226" s="104"/>
      <c r="G226" s="106"/>
      <c r="H226" s="106"/>
      <c r="I226" s="106"/>
      <c r="J226" s="106"/>
      <c r="K226" s="106"/>
      <c r="L226" s="106"/>
      <c r="M226" s="106"/>
      <c r="N226" s="106"/>
      <c r="O226" s="106"/>
      <c r="P226" s="106"/>
      <c r="Q226" s="106"/>
      <c r="R226" s="106"/>
      <c r="S226" s="106"/>
      <c r="T226" s="106"/>
      <c r="U226" s="106"/>
      <c r="V226" s="106"/>
      <c r="W226" s="106"/>
      <c r="X226" s="106"/>
      <c r="Y226" s="106"/>
      <c r="Z226" s="106"/>
    </row>
    <row r="227" ht="15.75" customHeight="1">
      <c r="A227" s="103"/>
      <c r="B227" s="104"/>
      <c r="C227" s="104"/>
      <c r="D227" s="105"/>
      <c r="E227" s="104"/>
      <c r="F227" s="104"/>
      <c r="G227" s="106"/>
      <c r="H227" s="106"/>
      <c r="I227" s="106"/>
      <c r="J227" s="106"/>
      <c r="K227" s="106"/>
      <c r="L227" s="106"/>
      <c r="M227" s="106"/>
      <c r="N227" s="106"/>
      <c r="O227" s="106"/>
      <c r="P227" s="106"/>
      <c r="Q227" s="106"/>
      <c r="R227" s="106"/>
      <c r="S227" s="106"/>
      <c r="T227" s="106"/>
      <c r="U227" s="106"/>
      <c r="V227" s="106"/>
      <c r="W227" s="106"/>
      <c r="X227" s="106"/>
      <c r="Y227" s="106"/>
      <c r="Z227" s="106"/>
    </row>
    <row r="228" ht="15.75" customHeight="1">
      <c r="A228" s="103"/>
      <c r="B228" s="104"/>
      <c r="C228" s="104"/>
      <c r="D228" s="105"/>
      <c r="E228" s="104"/>
      <c r="F228" s="104"/>
      <c r="G228" s="106"/>
      <c r="H228" s="106"/>
      <c r="I228" s="106"/>
      <c r="J228" s="106"/>
      <c r="K228" s="106"/>
      <c r="L228" s="106"/>
      <c r="M228" s="106"/>
      <c r="N228" s="106"/>
      <c r="O228" s="106"/>
      <c r="P228" s="106"/>
      <c r="Q228" s="106"/>
      <c r="R228" s="106"/>
      <c r="S228" s="106"/>
      <c r="T228" s="106"/>
      <c r="U228" s="106"/>
      <c r="V228" s="106"/>
      <c r="W228" s="106"/>
      <c r="X228" s="106"/>
      <c r="Y228" s="106"/>
      <c r="Z228" s="106"/>
    </row>
    <row r="229" ht="15.75" customHeight="1">
      <c r="A229" s="103"/>
      <c r="B229" s="104"/>
      <c r="C229" s="104"/>
      <c r="D229" s="105"/>
      <c r="E229" s="104"/>
      <c r="F229" s="104"/>
      <c r="G229" s="106"/>
      <c r="H229" s="106"/>
      <c r="I229" s="106"/>
      <c r="J229" s="106"/>
      <c r="K229" s="106"/>
      <c r="L229" s="106"/>
      <c r="M229" s="106"/>
      <c r="N229" s="106"/>
      <c r="O229" s="106"/>
      <c r="P229" s="106"/>
      <c r="Q229" s="106"/>
      <c r="R229" s="106"/>
      <c r="S229" s="106"/>
      <c r="T229" s="106"/>
      <c r="U229" s="106"/>
      <c r="V229" s="106"/>
      <c r="W229" s="106"/>
      <c r="X229" s="106"/>
      <c r="Y229" s="106"/>
      <c r="Z229" s="106"/>
    </row>
    <row r="230" ht="15.75" customHeight="1">
      <c r="A230" s="103"/>
      <c r="B230" s="104"/>
      <c r="C230" s="104"/>
      <c r="D230" s="105"/>
      <c r="E230" s="104"/>
      <c r="F230" s="104"/>
      <c r="G230" s="106"/>
      <c r="H230" s="106"/>
      <c r="I230" s="106"/>
      <c r="J230" s="106"/>
      <c r="K230" s="106"/>
      <c r="L230" s="106"/>
      <c r="M230" s="106"/>
      <c r="N230" s="106"/>
      <c r="O230" s="106"/>
      <c r="P230" s="106"/>
      <c r="Q230" s="106"/>
      <c r="R230" s="106"/>
      <c r="S230" s="106"/>
      <c r="T230" s="106"/>
      <c r="U230" s="106"/>
      <c r="V230" s="106"/>
      <c r="W230" s="106"/>
      <c r="X230" s="106"/>
      <c r="Y230" s="106"/>
      <c r="Z230" s="106"/>
    </row>
    <row r="231" ht="15.75" customHeight="1">
      <c r="A231" s="103"/>
      <c r="B231" s="104"/>
      <c r="C231" s="104"/>
      <c r="D231" s="105"/>
      <c r="E231" s="104"/>
      <c r="F231" s="104"/>
      <c r="G231" s="106"/>
      <c r="H231" s="106"/>
      <c r="I231" s="106"/>
      <c r="J231" s="106"/>
      <c r="K231" s="106"/>
      <c r="L231" s="106"/>
      <c r="M231" s="106"/>
      <c r="N231" s="106"/>
      <c r="O231" s="106"/>
      <c r="P231" s="106"/>
      <c r="Q231" s="106"/>
      <c r="R231" s="106"/>
      <c r="S231" s="106"/>
      <c r="T231" s="106"/>
      <c r="U231" s="106"/>
      <c r="V231" s="106"/>
      <c r="W231" s="106"/>
      <c r="X231" s="106"/>
      <c r="Y231" s="106"/>
      <c r="Z231" s="106"/>
    </row>
    <row r="232" ht="15.75" customHeight="1">
      <c r="A232" s="103"/>
      <c r="B232" s="104"/>
      <c r="C232" s="104"/>
      <c r="D232" s="105"/>
      <c r="E232" s="104"/>
      <c r="F232" s="104"/>
      <c r="G232" s="106"/>
      <c r="H232" s="106"/>
      <c r="I232" s="106"/>
      <c r="J232" s="106"/>
      <c r="K232" s="106"/>
      <c r="L232" s="106"/>
      <c r="M232" s="106"/>
      <c r="N232" s="106"/>
      <c r="O232" s="106"/>
      <c r="P232" s="106"/>
      <c r="Q232" s="106"/>
      <c r="R232" s="106"/>
      <c r="S232" s="106"/>
      <c r="T232" s="106"/>
      <c r="U232" s="106"/>
      <c r="V232" s="106"/>
      <c r="W232" s="106"/>
      <c r="X232" s="106"/>
      <c r="Y232" s="106"/>
      <c r="Z232" s="106"/>
    </row>
    <row r="233" ht="15.75" customHeight="1">
      <c r="A233" s="103"/>
      <c r="B233" s="104"/>
      <c r="C233" s="104"/>
      <c r="D233" s="105"/>
      <c r="E233" s="104"/>
      <c r="F233" s="104"/>
      <c r="G233" s="106"/>
      <c r="H233" s="106"/>
      <c r="I233" s="106"/>
      <c r="J233" s="106"/>
      <c r="K233" s="106"/>
      <c r="L233" s="106"/>
      <c r="M233" s="106"/>
      <c r="N233" s="106"/>
      <c r="O233" s="106"/>
      <c r="P233" s="106"/>
      <c r="Q233" s="106"/>
      <c r="R233" s="106"/>
      <c r="S233" s="106"/>
      <c r="T233" s="106"/>
      <c r="U233" s="106"/>
      <c r="V233" s="106"/>
      <c r="W233" s="106"/>
      <c r="X233" s="106"/>
      <c r="Y233" s="106"/>
      <c r="Z233" s="106"/>
    </row>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autoFilter ref="$A$11:$F$33"/>
  <mergeCells count="1">
    <mergeCell ref="A1:D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0"/>
    <col customWidth="1" min="2" max="4" width="10.71"/>
    <col customWidth="1" min="5" max="5" width="6.14"/>
    <col customWidth="1" min="6" max="8" width="10.71"/>
    <col customWidth="1" min="9" max="9" width="5.14"/>
    <col customWidth="1" min="10" max="10" width="4.0"/>
    <col customWidth="1" min="11" max="13" width="10.71"/>
    <col customWidth="1" min="14" max="14" width="6.14"/>
    <col customWidth="1" min="15" max="17" width="10.71"/>
    <col customWidth="1" min="18" max="26" width="14.0"/>
  </cols>
  <sheetData>
    <row r="1">
      <c r="J1" s="120"/>
    </row>
    <row r="2">
      <c r="J2" s="120"/>
    </row>
    <row r="3">
      <c r="J3" s="120"/>
    </row>
    <row r="4">
      <c r="J4" s="120"/>
    </row>
    <row r="5">
      <c r="J5" s="120"/>
    </row>
    <row r="6" ht="15.0" customHeight="1">
      <c r="B6" s="121" t="s">
        <v>256</v>
      </c>
      <c r="C6" s="122"/>
      <c r="D6" s="123"/>
      <c r="F6" s="121" t="s">
        <v>257</v>
      </c>
      <c r="G6" s="122"/>
      <c r="H6" s="123"/>
      <c r="J6" s="120"/>
      <c r="K6" s="124"/>
      <c r="L6" s="122"/>
      <c r="M6" s="123"/>
      <c r="O6" s="125" t="s">
        <v>258</v>
      </c>
      <c r="P6" s="122"/>
      <c r="Q6" s="123"/>
    </row>
    <row r="7" ht="15.0" customHeight="1">
      <c r="B7" s="126"/>
      <c r="C7" s="127"/>
      <c r="D7" s="128"/>
      <c r="F7" s="126"/>
      <c r="G7" s="127"/>
      <c r="H7" s="128"/>
      <c r="J7" s="120"/>
      <c r="K7" s="126"/>
      <c r="L7" s="127"/>
      <c r="M7" s="128"/>
      <c r="O7" s="126"/>
      <c r="P7" s="127"/>
      <c r="Q7" s="128"/>
    </row>
    <row r="8">
      <c r="J8" s="120"/>
    </row>
    <row r="9" ht="15.0" customHeight="1">
      <c r="B9" s="125" t="s">
        <v>259</v>
      </c>
      <c r="C9" s="122"/>
      <c r="D9" s="123"/>
      <c r="F9" s="121" t="s">
        <v>260</v>
      </c>
      <c r="G9" s="122"/>
      <c r="H9" s="123"/>
      <c r="J9" s="120"/>
      <c r="K9" s="124"/>
      <c r="L9" s="122"/>
      <c r="M9" s="123"/>
      <c r="O9" s="124"/>
      <c r="P9" s="122"/>
      <c r="Q9" s="123"/>
    </row>
    <row r="10" ht="15.0" customHeight="1">
      <c r="B10" s="126"/>
      <c r="C10" s="127"/>
      <c r="D10" s="128"/>
      <c r="F10" s="126"/>
      <c r="G10" s="127"/>
      <c r="H10" s="128"/>
      <c r="J10" s="120"/>
      <c r="K10" s="126"/>
      <c r="L10" s="127"/>
      <c r="M10" s="128"/>
      <c r="O10" s="126"/>
      <c r="P10" s="127"/>
      <c r="Q10" s="128"/>
    </row>
    <row r="11">
      <c r="J11" s="120"/>
    </row>
    <row r="12" ht="15.0" customHeight="1">
      <c r="B12" s="125" t="s">
        <v>261</v>
      </c>
      <c r="C12" s="122"/>
      <c r="D12" s="123"/>
      <c r="F12" s="121" t="s">
        <v>262</v>
      </c>
      <c r="G12" s="122"/>
      <c r="H12" s="123"/>
      <c r="J12" s="120"/>
      <c r="K12" s="125" t="s">
        <v>263</v>
      </c>
      <c r="L12" s="122"/>
      <c r="M12" s="123"/>
      <c r="O12" s="121" t="s">
        <v>264</v>
      </c>
      <c r="P12" s="122"/>
      <c r="Q12" s="123"/>
    </row>
    <row r="13" ht="15.0" customHeight="1">
      <c r="B13" s="126"/>
      <c r="C13" s="127"/>
      <c r="D13" s="128"/>
      <c r="F13" s="126"/>
      <c r="G13" s="127"/>
      <c r="H13" s="128"/>
      <c r="J13" s="120"/>
      <c r="K13" s="126"/>
      <c r="L13" s="127"/>
      <c r="M13" s="128"/>
      <c r="O13" s="126"/>
      <c r="P13" s="127"/>
      <c r="Q13" s="128"/>
    </row>
    <row r="14">
      <c r="J14" s="120"/>
    </row>
    <row r="15" ht="15.0" customHeight="1">
      <c r="B15" s="125" t="s">
        <v>265</v>
      </c>
      <c r="C15" s="122"/>
      <c r="D15" s="123"/>
      <c r="F15" s="125" t="s">
        <v>266</v>
      </c>
      <c r="G15" s="122"/>
      <c r="H15" s="123"/>
      <c r="J15" s="120"/>
      <c r="K15" s="125" t="s">
        <v>267</v>
      </c>
      <c r="L15" s="122"/>
      <c r="M15" s="123"/>
      <c r="O15" s="124"/>
      <c r="P15" s="122"/>
      <c r="Q15" s="123"/>
    </row>
    <row r="16" ht="15.0" customHeight="1">
      <c r="B16" s="126"/>
      <c r="C16" s="127"/>
      <c r="D16" s="128"/>
      <c r="F16" s="126"/>
      <c r="G16" s="127"/>
      <c r="H16" s="128"/>
      <c r="J16" s="120"/>
      <c r="K16" s="126"/>
      <c r="L16" s="127"/>
      <c r="M16" s="128"/>
      <c r="O16" s="126"/>
      <c r="P16" s="127"/>
      <c r="Q16" s="128"/>
    </row>
    <row r="17">
      <c r="J17" s="120"/>
    </row>
    <row r="18" ht="15.0" customHeight="1">
      <c r="B18" s="125" t="s">
        <v>268</v>
      </c>
      <c r="C18" s="122"/>
      <c r="D18" s="123"/>
      <c r="F18" s="125" t="s">
        <v>269</v>
      </c>
      <c r="G18" s="122"/>
      <c r="H18" s="123"/>
      <c r="J18" s="120"/>
      <c r="K18" s="124"/>
      <c r="L18" s="122"/>
      <c r="M18" s="123"/>
      <c r="O18" s="124"/>
      <c r="P18" s="122"/>
      <c r="Q18" s="123"/>
    </row>
    <row r="19" ht="15.0" customHeight="1">
      <c r="B19" s="126"/>
      <c r="C19" s="127"/>
      <c r="D19" s="128"/>
      <c r="F19" s="126"/>
      <c r="G19" s="127"/>
      <c r="H19" s="128"/>
      <c r="J19" s="120"/>
      <c r="K19" s="126"/>
      <c r="L19" s="127"/>
      <c r="M19" s="128"/>
      <c r="O19" s="126"/>
      <c r="P19" s="127"/>
      <c r="Q19" s="128"/>
    </row>
    <row r="20">
      <c r="J20" s="120"/>
    </row>
    <row r="21" ht="15.75" customHeight="1">
      <c r="J21" s="120"/>
      <c r="M21" s="125" t="s">
        <v>270</v>
      </c>
      <c r="N21" s="122"/>
      <c r="O21" s="123"/>
    </row>
    <row r="22" ht="15.75" customHeight="1">
      <c r="J22" s="120"/>
      <c r="M22" s="126"/>
      <c r="N22" s="127"/>
      <c r="O22" s="128"/>
    </row>
    <row r="23" ht="15.75" customHeight="1">
      <c r="J23" s="120"/>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6:D7"/>
    <mergeCell ref="F6:H7"/>
    <mergeCell ref="K6:M7"/>
    <mergeCell ref="O6:Q7"/>
    <mergeCell ref="F9:H10"/>
    <mergeCell ref="K9:M10"/>
    <mergeCell ref="O9:Q10"/>
    <mergeCell ref="K15:M16"/>
    <mergeCell ref="O15:Q16"/>
    <mergeCell ref="M21:O22"/>
    <mergeCell ref="B18:D19"/>
    <mergeCell ref="F18:H19"/>
    <mergeCell ref="K18:M19"/>
    <mergeCell ref="O18:Q19"/>
    <mergeCell ref="B9:D10"/>
    <mergeCell ref="B12:D13"/>
    <mergeCell ref="F12:H13"/>
    <mergeCell ref="K12:M13"/>
    <mergeCell ref="O12:Q13"/>
    <mergeCell ref="B15:D16"/>
    <mergeCell ref="F15:H16"/>
  </mergeCells>
  <hyperlinks>
    <hyperlink display="Gestión Promoción, Prevención y Mantenimiento de la salud" location="'Salud Pública'!A1" ref="B6"/>
    <hyperlink display="Gestión del Aseguramiento en Salud" location="Aseguramiento!A1" ref="F6"/>
    <hyperlink display="GRUPO DE PLANEACIÓN" location="'Planeación'!A1" ref="O6"/>
    <hyperlink display="Gestión Integral de la Salud Ambiental" location="'Salud Ambiental'!A1" ref="B9"/>
    <hyperlink display="Gestión integral de garantía de la calidad en los servicios de salud" location="'Garantia de C'!A1" ref="F9"/>
    <hyperlink display="Vigilancia y Demografía en Salud Pública" location="Vigilancia!A1" ref="B12"/>
    <hyperlink display="Gestión de Desarrollo y Prestación de Servicios de Salud" location="Desarrollo!A1" ref="F12"/>
    <hyperlink display="GRUPO DE GESTIÓN DOCUMENTAL" location="'G. Documental'!A1" ref="K12"/>
    <hyperlink display="GRUPO SISTEMAS INTEGRADOS DE GESTIÓN" location="SIG!A1" ref="O12"/>
    <hyperlink display="Servicio de Atención a la Comunidad en Salud" location="SAC!A1" ref="B15"/>
    <hyperlink display="Gestión en Salud Pública en Urgencias, Emergencias y Desastres" location="Emergencia!A1" ref="F15"/>
    <hyperlink display="GRUPO DE TALENTO HUMANO" location="'Talento Humano'!A1" ref="K15"/>
    <hyperlink display="Gestión de la Política de Participación Social en Salud" location="'Parti Social'!A1" ref="B18"/>
    <hyperlink display="Gestión Sancionatoria en Salud" location="Sancionatorio!A1" ref="F18"/>
    <hyperlink display="GRUPO TICs" location="Tic!A1" ref="M21"/>
  </hyperlinks>
  <printOptions/>
  <pageMargins bottom="0.75" footer="0.0" header="0.0" left="0.7" right="0.7" top="0.75"/>
  <pageSetup paperSize="9" scale="52"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c r="A12" s="110" t="s">
        <v>123</v>
      </c>
      <c r="B12" s="111" t="s">
        <v>214</v>
      </c>
      <c r="C12" s="111" t="s">
        <v>215</v>
      </c>
      <c r="D12" s="112" t="s">
        <v>273</v>
      </c>
      <c r="E12" s="111" t="s">
        <v>218</v>
      </c>
      <c r="F12" s="129" t="s">
        <v>274</v>
      </c>
      <c r="G12" s="113" t="s">
        <v>275</v>
      </c>
      <c r="H12" s="113" t="s">
        <v>276</v>
      </c>
      <c r="I12" s="130" t="s">
        <v>277</v>
      </c>
      <c r="J12" s="113" t="s">
        <v>278</v>
      </c>
      <c r="K12" s="113" t="s">
        <v>279</v>
      </c>
      <c r="L12" s="113" t="s">
        <v>280</v>
      </c>
      <c r="M12" s="113" t="s">
        <v>281</v>
      </c>
      <c r="N12" s="131" t="s">
        <v>282</v>
      </c>
      <c r="O12" s="113" t="s">
        <v>283</v>
      </c>
      <c r="P12" s="131" t="s">
        <v>284</v>
      </c>
      <c r="Q12" s="131" t="s">
        <v>285</v>
      </c>
      <c r="R12" s="113" t="s">
        <v>286</v>
      </c>
      <c r="S12" s="106"/>
      <c r="T12" s="106"/>
      <c r="U12" s="106"/>
      <c r="V12" s="106"/>
      <c r="W12" s="106"/>
      <c r="X12" s="106"/>
      <c r="Y12" s="106"/>
      <c r="Z12" s="106"/>
    </row>
    <row r="13">
      <c r="A13" s="110" t="s">
        <v>136</v>
      </c>
      <c r="B13" s="111" t="s">
        <v>225</v>
      </c>
      <c r="C13" s="111" t="s">
        <v>215</v>
      </c>
      <c r="D13" s="132" t="s">
        <v>287</v>
      </c>
      <c r="E13" s="111" t="s">
        <v>218</v>
      </c>
      <c r="F13" s="133" t="s">
        <v>274</v>
      </c>
      <c r="G13" s="113" t="s">
        <v>288</v>
      </c>
      <c r="H13" s="130" t="s">
        <v>289</v>
      </c>
      <c r="I13" s="130" t="s">
        <v>290</v>
      </c>
      <c r="J13" s="113" t="s">
        <v>291</v>
      </c>
      <c r="K13" s="113" t="s">
        <v>292</v>
      </c>
      <c r="L13" s="113" t="s">
        <v>293</v>
      </c>
      <c r="M13" s="131" t="s">
        <v>294</v>
      </c>
      <c r="N13" s="131" t="s">
        <v>295</v>
      </c>
      <c r="O13" s="131" t="s">
        <v>296</v>
      </c>
      <c r="P13" s="131" t="s">
        <v>297</v>
      </c>
      <c r="Q13" s="134" t="s">
        <v>298</v>
      </c>
      <c r="R13" s="131" t="s">
        <v>299</v>
      </c>
      <c r="S13" s="106"/>
      <c r="T13" s="106"/>
      <c r="U13" s="106"/>
      <c r="V13" s="106"/>
      <c r="W13" s="106"/>
      <c r="X13" s="106"/>
      <c r="Y13" s="106"/>
      <c r="Z13" s="106"/>
    </row>
    <row r="14" ht="288.0" customHeight="1">
      <c r="A14" s="110" t="s">
        <v>139</v>
      </c>
      <c r="B14" s="111" t="s">
        <v>62</v>
      </c>
      <c r="C14" s="111" t="s">
        <v>232</v>
      </c>
      <c r="D14" s="112" t="s">
        <v>300</v>
      </c>
      <c r="E14" s="111" t="s">
        <v>216</v>
      </c>
      <c r="F14" s="129" t="s">
        <v>274</v>
      </c>
      <c r="G14" s="113" t="s">
        <v>301</v>
      </c>
      <c r="H14" s="113" t="s">
        <v>302</v>
      </c>
      <c r="I14" s="113" t="s">
        <v>303</v>
      </c>
      <c r="J14" s="113" t="s">
        <v>304</v>
      </c>
      <c r="K14" s="113" t="s">
        <v>305</v>
      </c>
      <c r="L14" s="113" t="s">
        <v>306</v>
      </c>
      <c r="M14" s="113" t="s">
        <v>307</v>
      </c>
      <c r="N14" s="113" t="s">
        <v>308</v>
      </c>
      <c r="O14" s="113" t="s">
        <v>309</v>
      </c>
      <c r="P14" s="113" t="s">
        <v>310</v>
      </c>
      <c r="Q14" s="131" t="s">
        <v>311</v>
      </c>
      <c r="R14" s="131" t="s">
        <v>312</v>
      </c>
      <c r="S14" s="106"/>
      <c r="T14" s="106"/>
      <c r="U14" s="106"/>
      <c r="V14" s="106"/>
      <c r="W14" s="106"/>
      <c r="X14" s="106"/>
      <c r="Y14" s="106"/>
      <c r="Z14" s="106"/>
    </row>
    <row r="15" ht="261.75" customHeight="1">
      <c r="A15" s="110" t="s">
        <v>143</v>
      </c>
      <c r="B15" s="111" t="s">
        <v>62</v>
      </c>
      <c r="C15" s="111" t="s">
        <v>232</v>
      </c>
      <c r="D15" s="112" t="s">
        <v>313</v>
      </c>
      <c r="E15" s="111" t="s">
        <v>236</v>
      </c>
      <c r="F15" s="129" t="s">
        <v>274</v>
      </c>
      <c r="G15" s="113" t="s">
        <v>314</v>
      </c>
      <c r="H15" s="113" t="s">
        <v>315</v>
      </c>
      <c r="I15" s="113" t="s">
        <v>316</v>
      </c>
      <c r="J15" s="131" t="s">
        <v>317</v>
      </c>
      <c r="K15" s="113" t="s">
        <v>318</v>
      </c>
      <c r="L15" s="113" t="s">
        <v>319</v>
      </c>
      <c r="M15" s="113" t="s">
        <v>320</v>
      </c>
      <c r="N15" s="113" t="s">
        <v>321</v>
      </c>
      <c r="O15" s="113" t="s">
        <v>322</v>
      </c>
      <c r="P15" s="113" t="s">
        <v>323</v>
      </c>
      <c r="Q15" s="131" t="s">
        <v>324</v>
      </c>
      <c r="R15" s="131" t="s">
        <v>325</v>
      </c>
      <c r="S15" s="106"/>
      <c r="T15" s="106"/>
      <c r="U15" s="106"/>
      <c r="V15" s="106"/>
      <c r="W15" s="106"/>
      <c r="X15" s="106"/>
      <c r="Y15" s="106"/>
      <c r="Z15" s="106"/>
    </row>
    <row r="16">
      <c r="A16" s="110" t="s">
        <v>146</v>
      </c>
      <c r="B16" s="111" t="s">
        <v>62</v>
      </c>
      <c r="C16" s="111" t="s">
        <v>232</v>
      </c>
      <c r="D16" s="112" t="s">
        <v>326</v>
      </c>
      <c r="E16" s="111" t="s">
        <v>216</v>
      </c>
      <c r="F16" s="129" t="s">
        <v>274</v>
      </c>
      <c r="G16" s="113" t="s">
        <v>327</v>
      </c>
      <c r="H16" s="113" t="s">
        <v>328</v>
      </c>
      <c r="I16" s="130" t="s">
        <v>329</v>
      </c>
      <c r="J16" s="113" t="s">
        <v>330</v>
      </c>
      <c r="K16" s="113" t="s">
        <v>331</v>
      </c>
      <c r="L16" s="113" t="s">
        <v>332</v>
      </c>
      <c r="M16" s="113" t="s">
        <v>333</v>
      </c>
      <c r="N16" s="113" t="s">
        <v>334</v>
      </c>
      <c r="O16" s="113" t="s">
        <v>335</v>
      </c>
      <c r="P16" s="131" t="s">
        <v>336</v>
      </c>
      <c r="Q16" s="131" t="s">
        <v>337</v>
      </c>
      <c r="R16" s="113" t="s">
        <v>338</v>
      </c>
      <c r="S16" s="106"/>
      <c r="T16" s="106"/>
      <c r="U16" s="106"/>
      <c r="V16" s="106"/>
      <c r="W16" s="106"/>
      <c r="X16" s="106"/>
      <c r="Y16" s="106"/>
      <c r="Z16" s="106"/>
    </row>
    <row r="17">
      <c r="A17" s="110" t="s">
        <v>149</v>
      </c>
      <c r="B17" s="111" t="s">
        <v>76</v>
      </c>
      <c r="C17" s="111" t="s">
        <v>232</v>
      </c>
      <c r="D17" s="112" t="s">
        <v>238</v>
      </c>
      <c r="E17" s="111" t="s">
        <v>216</v>
      </c>
      <c r="F17" s="135" t="s">
        <v>274</v>
      </c>
      <c r="G17" s="113" t="s">
        <v>339</v>
      </c>
      <c r="H17" s="113" t="s">
        <v>340</v>
      </c>
      <c r="I17" s="113" t="s">
        <v>341</v>
      </c>
      <c r="J17" s="113" t="s">
        <v>342</v>
      </c>
      <c r="K17" s="113" t="s">
        <v>343</v>
      </c>
      <c r="L17" s="113" t="s">
        <v>344</v>
      </c>
      <c r="M17" s="113" t="s">
        <v>345</v>
      </c>
      <c r="N17" s="113" t="s">
        <v>346</v>
      </c>
      <c r="O17" s="113" t="s">
        <v>347</v>
      </c>
      <c r="P17" s="113" t="s">
        <v>348</v>
      </c>
      <c r="Q17" s="131" t="s">
        <v>349</v>
      </c>
      <c r="R17" s="131" t="s">
        <v>350</v>
      </c>
      <c r="S17" s="106"/>
      <c r="T17" s="106"/>
      <c r="U17" s="106"/>
      <c r="V17" s="106"/>
      <c r="W17" s="106"/>
      <c r="X17" s="106"/>
      <c r="Y17" s="106"/>
      <c r="Z17" s="106"/>
    </row>
    <row r="18">
      <c r="A18" s="110" t="s">
        <v>163</v>
      </c>
      <c r="B18" s="111" t="s">
        <v>243</v>
      </c>
      <c r="C18" s="111" t="s">
        <v>244</v>
      </c>
      <c r="D18" s="112" t="s">
        <v>351</v>
      </c>
      <c r="E18" s="111" t="s">
        <v>236</v>
      </c>
      <c r="F18" s="133" t="s">
        <v>274</v>
      </c>
      <c r="G18" s="113" t="s">
        <v>352</v>
      </c>
      <c r="H18" s="113" t="s">
        <v>353</v>
      </c>
      <c r="I18" s="113" t="s">
        <v>354</v>
      </c>
      <c r="J18" s="113" t="s">
        <v>355</v>
      </c>
      <c r="K18" s="113" t="s">
        <v>356</v>
      </c>
      <c r="L18" s="113" t="s">
        <v>357</v>
      </c>
      <c r="M18" s="113" t="s">
        <v>358</v>
      </c>
      <c r="N18" s="113" t="s">
        <v>359</v>
      </c>
      <c r="O18" s="113" t="s">
        <v>360</v>
      </c>
      <c r="P18" s="136" t="s">
        <v>361</v>
      </c>
      <c r="Q18" s="131" t="s">
        <v>362</v>
      </c>
      <c r="R18" s="131" t="s">
        <v>363</v>
      </c>
      <c r="S18" s="106"/>
      <c r="T18" s="106"/>
      <c r="U18" s="106"/>
      <c r="V18" s="106"/>
      <c r="W18" s="106"/>
      <c r="X18" s="106"/>
      <c r="Y18" s="106"/>
      <c r="Z18" s="106"/>
    </row>
    <row r="19" ht="486.0" customHeight="1">
      <c r="A19" s="110" t="s">
        <v>186</v>
      </c>
      <c r="B19" s="111" t="s">
        <v>249</v>
      </c>
      <c r="C19" s="111" t="s">
        <v>244</v>
      </c>
      <c r="D19" s="112" t="s">
        <v>364</v>
      </c>
      <c r="E19" s="111" t="s">
        <v>236</v>
      </c>
      <c r="F19" s="133" t="s">
        <v>274</v>
      </c>
      <c r="G19" s="113" t="s">
        <v>365</v>
      </c>
      <c r="H19" s="113" t="s">
        <v>366</v>
      </c>
      <c r="I19" s="113" t="s">
        <v>367</v>
      </c>
      <c r="J19" s="113" t="s">
        <v>368</v>
      </c>
      <c r="K19" s="113" t="s">
        <v>369</v>
      </c>
      <c r="L19" s="113" t="s">
        <v>370</v>
      </c>
      <c r="M19" s="113" t="s">
        <v>371</v>
      </c>
      <c r="N19" s="113" t="s">
        <v>372</v>
      </c>
      <c r="O19" s="113" t="s">
        <v>373</v>
      </c>
      <c r="P19" s="131" t="s">
        <v>374</v>
      </c>
      <c r="Q19" s="131" t="s">
        <v>375</v>
      </c>
      <c r="R19" s="131" t="s">
        <v>376</v>
      </c>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9"/>
  <mergeCells count="1">
    <mergeCell ref="A1:D9"/>
  </mergeCells>
  <hyperlinks>
    <hyperlink r:id="rId1" ref="F12"/>
    <hyperlink r:id="rId2" ref="F13"/>
    <hyperlink r:id="rId3" ref="F14"/>
    <hyperlink r:id="rId4" ref="F15"/>
    <hyperlink r:id="rId5" ref="F16"/>
    <hyperlink r:id="rId6" ref="F17"/>
    <hyperlink r:id="rId7" ref="F18"/>
    <hyperlink r:id="rId8" ref="F19"/>
  </hyperlinks>
  <printOptions/>
  <pageMargins bottom="0.75" footer="0.0" header="0.0" left="0.7" right="0.7" top="0.75"/>
  <pageSetup orientation="landscape"/>
  <drawing r:id="rId9"/>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4.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15.25" customHeight="1">
      <c r="A12" s="110" t="s">
        <v>126</v>
      </c>
      <c r="B12" s="111" t="s">
        <v>225</v>
      </c>
      <c r="C12" s="111" t="s">
        <v>215</v>
      </c>
      <c r="D12" s="112" t="s">
        <v>377</v>
      </c>
      <c r="E12" s="111" t="s">
        <v>218</v>
      </c>
      <c r="F12" s="129" t="s">
        <v>274</v>
      </c>
      <c r="G12" s="137" t="s">
        <v>378</v>
      </c>
      <c r="H12" s="138" t="s">
        <v>379</v>
      </c>
      <c r="I12" s="138" t="s">
        <v>380</v>
      </c>
      <c r="J12" s="138" t="s">
        <v>381</v>
      </c>
      <c r="K12" s="138" t="s">
        <v>382</v>
      </c>
      <c r="L12" s="137" t="s">
        <v>383</v>
      </c>
      <c r="M12" s="137" t="s">
        <v>384</v>
      </c>
      <c r="N12" s="139" t="s">
        <v>385</v>
      </c>
      <c r="O12" s="139" t="s">
        <v>386</v>
      </c>
      <c r="P12" s="113" t="s">
        <v>387</v>
      </c>
      <c r="Q12" s="113" t="s">
        <v>388</v>
      </c>
      <c r="R12" s="113" t="s">
        <v>389</v>
      </c>
      <c r="S12" s="106"/>
      <c r="T12" s="106"/>
      <c r="U12" s="106"/>
      <c r="V12" s="106"/>
      <c r="W12" s="106"/>
      <c r="X12" s="106"/>
      <c r="Y12" s="106"/>
      <c r="Z12" s="106"/>
    </row>
    <row r="13" ht="205.5" customHeight="1">
      <c r="A13" s="110" t="s">
        <v>136</v>
      </c>
      <c r="B13" s="111" t="s">
        <v>225</v>
      </c>
      <c r="C13" s="111" t="s">
        <v>215</v>
      </c>
      <c r="D13" s="112" t="s">
        <v>390</v>
      </c>
      <c r="E13" s="111" t="s">
        <v>218</v>
      </c>
      <c r="F13" s="135" t="s">
        <v>274</v>
      </c>
      <c r="G13" s="140" t="s">
        <v>391</v>
      </c>
      <c r="H13" s="141" t="s">
        <v>392</v>
      </c>
      <c r="I13" s="141" t="s">
        <v>393</v>
      </c>
      <c r="J13" s="141" t="s">
        <v>394</v>
      </c>
      <c r="K13" s="141" t="s">
        <v>395</v>
      </c>
      <c r="L13" s="140" t="s">
        <v>396</v>
      </c>
      <c r="M13" s="140" t="s">
        <v>397</v>
      </c>
      <c r="N13" s="142" t="s">
        <v>398</v>
      </c>
      <c r="O13" s="142" t="s">
        <v>399</v>
      </c>
      <c r="P13" s="113" t="s">
        <v>400</v>
      </c>
      <c r="Q13" s="113" t="s">
        <v>401</v>
      </c>
      <c r="R13" s="113" t="s">
        <v>402</v>
      </c>
      <c r="S13" s="106"/>
      <c r="T13" s="106"/>
      <c r="U13" s="106"/>
      <c r="V13" s="106"/>
      <c r="W13" s="106"/>
      <c r="X13" s="106"/>
      <c r="Y13" s="106"/>
      <c r="Z13" s="106"/>
    </row>
    <row r="14" ht="193.5" customHeight="1">
      <c r="A14" s="110" t="s">
        <v>143</v>
      </c>
      <c r="B14" s="111" t="s">
        <v>62</v>
      </c>
      <c r="C14" s="111" t="s">
        <v>232</v>
      </c>
      <c r="D14" s="112" t="s">
        <v>403</v>
      </c>
      <c r="E14" s="111" t="s">
        <v>236</v>
      </c>
      <c r="F14" s="129" t="s">
        <v>274</v>
      </c>
      <c r="G14" s="143" t="s">
        <v>404</v>
      </c>
      <c r="H14" s="144" t="s">
        <v>405</v>
      </c>
      <c r="I14" s="144" t="s">
        <v>406</v>
      </c>
      <c r="J14" s="144" t="s">
        <v>407</v>
      </c>
      <c r="K14" s="144" t="s">
        <v>408</v>
      </c>
      <c r="L14" s="143" t="s">
        <v>409</v>
      </c>
      <c r="M14" s="143" t="s">
        <v>410</v>
      </c>
      <c r="N14" s="145" t="s">
        <v>411</v>
      </c>
      <c r="O14" s="146" t="s">
        <v>412</v>
      </c>
      <c r="P14" s="113" t="s">
        <v>413</v>
      </c>
      <c r="Q14" s="113" t="s">
        <v>414</v>
      </c>
      <c r="R14" s="113" t="s">
        <v>415</v>
      </c>
      <c r="S14" s="106"/>
      <c r="T14" s="106"/>
      <c r="U14" s="106"/>
      <c r="V14" s="106"/>
      <c r="W14" s="106"/>
      <c r="X14" s="106"/>
      <c r="Y14" s="106"/>
      <c r="Z14" s="106"/>
    </row>
    <row r="15" ht="312.0" customHeight="1">
      <c r="A15" s="110" t="s">
        <v>163</v>
      </c>
      <c r="B15" s="111" t="s">
        <v>243</v>
      </c>
      <c r="C15" s="111" t="s">
        <v>244</v>
      </c>
      <c r="D15" s="112" t="s">
        <v>166</v>
      </c>
      <c r="E15" s="111" t="s">
        <v>236</v>
      </c>
      <c r="F15" s="135" t="s">
        <v>274</v>
      </c>
      <c r="G15" s="140" t="s">
        <v>416</v>
      </c>
      <c r="H15" s="141" t="s">
        <v>417</v>
      </c>
      <c r="I15" s="141" t="s">
        <v>418</v>
      </c>
      <c r="J15" s="141" t="s">
        <v>419</v>
      </c>
      <c r="K15" s="141" t="s">
        <v>420</v>
      </c>
      <c r="L15" s="140" t="s">
        <v>421</v>
      </c>
      <c r="M15" s="140" t="s">
        <v>422</v>
      </c>
      <c r="N15" s="142" t="s">
        <v>423</v>
      </c>
      <c r="O15" s="142" t="s">
        <v>424</v>
      </c>
      <c r="P15" s="113" t="s">
        <v>425</v>
      </c>
      <c r="Q15" s="113" t="s">
        <v>426</v>
      </c>
      <c r="R15" s="113" t="s">
        <v>427</v>
      </c>
      <c r="S15" s="106"/>
      <c r="T15" s="106"/>
      <c r="U15" s="106"/>
      <c r="V15" s="106"/>
      <c r="W15" s="106"/>
      <c r="X15" s="106"/>
      <c r="Y15" s="106"/>
      <c r="Z15" s="106"/>
    </row>
    <row r="16" ht="297.0" customHeight="1">
      <c r="A16" s="110" t="s">
        <v>186</v>
      </c>
      <c r="B16" s="111" t="s">
        <v>249</v>
      </c>
      <c r="C16" s="111" t="s">
        <v>244</v>
      </c>
      <c r="D16" s="112" t="s">
        <v>250</v>
      </c>
      <c r="E16" s="111" t="s">
        <v>236</v>
      </c>
      <c r="F16" s="129" t="s">
        <v>274</v>
      </c>
      <c r="G16" s="140" t="s">
        <v>428</v>
      </c>
      <c r="H16" s="141" t="s">
        <v>429</v>
      </c>
      <c r="I16" s="141" t="s">
        <v>430</v>
      </c>
      <c r="J16" s="141" t="s">
        <v>431</v>
      </c>
      <c r="K16" s="141" t="s">
        <v>432</v>
      </c>
      <c r="L16" s="140" t="s">
        <v>433</v>
      </c>
      <c r="M16" s="140" t="s">
        <v>434</v>
      </c>
      <c r="N16" s="142" t="s">
        <v>435</v>
      </c>
      <c r="O16" s="142" t="s">
        <v>436</v>
      </c>
      <c r="P16" s="113" t="s">
        <v>437</v>
      </c>
      <c r="Q16" s="113" t="s">
        <v>438</v>
      </c>
      <c r="R16" s="113" t="s">
        <v>439</v>
      </c>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6"/>
  <mergeCells count="1">
    <mergeCell ref="A1:D9"/>
  </mergeCells>
  <hyperlinks>
    <hyperlink r:id="rId1" ref="F12"/>
    <hyperlink r:id="rId2" ref="F13"/>
    <hyperlink r:id="rId3" ref="F14"/>
    <hyperlink r:id="rId4" ref="F15"/>
    <hyperlink r:id="rId5" ref="F16"/>
  </hyperlinks>
  <printOptions/>
  <pageMargins bottom="0.75" footer="0.0" header="0.0" left="0.7" right="0.7" top="0.75"/>
  <pageSetup orientation="landscape"/>
  <drawing r:id="rId6"/>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88.0" customHeight="1">
      <c r="A12" s="110" t="s">
        <v>136</v>
      </c>
      <c r="B12" s="111" t="s">
        <v>225</v>
      </c>
      <c r="C12" s="111" t="s">
        <v>215</v>
      </c>
      <c r="D12" s="112" t="s">
        <v>440</v>
      </c>
      <c r="E12" s="111" t="s">
        <v>218</v>
      </c>
      <c r="F12" s="133" t="s">
        <v>274</v>
      </c>
      <c r="G12" s="113" t="s">
        <v>441</v>
      </c>
      <c r="H12" s="113" t="s">
        <v>442</v>
      </c>
      <c r="I12" s="113" t="s">
        <v>443</v>
      </c>
      <c r="J12" s="113" t="s">
        <v>444</v>
      </c>
      <c r="K12" s="113" t="s">
        <v>445</v>
      </c>
      <c r="L12" s="113" t="s">
        <v>446</v>
      </c>
      <c r="M12" s="113" t="s">
        <v>447</v>
      </c>
      <c r="N12" s="113" t="s">
        <v>448</v>
      </c>
      <c r="O12" s="131" t="s">
        <v>449</v>
      </c>
      <c r="P12" s="131" t="s">
        <v>450</v>
      </c>
      <c r="Q12" s="131" t="s">
        <v>451</v>
      </c>
      <c r="R12" s="131" t="s">
        <v>452</v>
      </c>
      <c r="S12" s="106"/>
      <c r="T12" s="106"/>
      <c r="U12" s="106"/>
      <c r="V12" s="106"/>
      <c r="W12" s="106"/>
      <c r="X12" s="106"/>
      <c r="Y12" s="106"/>
      <c r="Z12" s="106"/>
    </row>
    <row r="13" ht="255.0" customHeight="1">
      <c r="A13" s="110" t="s">
        <v>186</v>
      </c>
      <c r="B13" s="111" t="s">
        <v>249</v>
      </c>
      <c r="C13" s="111" t="s">
        <v>244</v>
      </c>
      <c r="D13" s="112" t="s">
        <v>364</v>
      </c>
      <c r="E13" s="111" t="s">
        <v>236</v>
      </c>
      <c r="F13" s="133" t="s">
        <v>274</v>
      </c>
      <c r="G13" s="113" t="s">
        <v>453</v>
      </c>
      <c r="H13" s="113" t="s">
        <v>454</v>
      </c>
      <c r="I13" s="113" t="s">
        <v>455</v>
      </c>
      <c r="J13" s="113" t="s">
        <v>456</v>
      </c>
      <c r="K13" s="147" t="s">
        <v>457</v>
      </c>
      <c r="L13" s="131" t="s">
        <v>458</v>
      </c>
      <c r="M13" s="131" t="s">
        <v>459</v>
      </c>
      <c r="N13" s="131" t="s">
        <v>460</v>
      </c>
      <c r="O13" s="131" t="s">
        <v>461</v>
      </c>
      <c r="P13" s="131" t="s">
        <v>462</v>
      </c>
      <c r="Q13" s="131" t="s">
        <v>463</v>
      </c>
      <c r="R13" s="131" t="s">
        <v>464</v>
      </c>
      <c r="S13" s="106"/>
      <c r="T13" s="106"/>
      <c r="U13" s="106"/>
      <c r="V13" s="106"/>
      <c r="W13" s="106"/>
      <c r="X13" s="106"/>
      <c r="Y13" s="106"/>
      <c r="Z13" s="106"/>
    </row>
    <row r="14">
      <c r="A14" s="103"/>
      <c r="B14" s="104"/>
      <c r="C14" s="104"/>
      <c r="D14" s="105"/>
      <c r="E14" s="104"/>
      <c r="F14" s="104"/>
      <c r="G14" s="106"/>
      <c r="H14" s="106"/>
      <c r="I14" s="106"/>
      <c r="J14" s="106"/>
      <c r="K14" s="106"/>
      <c r="L14" s="106"/>
      <c r="M14" s="106"/>
      <c r="N14" s="106"/>
      <c r="O14" s="106"/>
      <c r="P14" s="106"/>
      <c r="Q14" s="106"/>
      <c r="R14" s="106"/>
      <c r="S14" s="106"/>
      <c r="T14" s="106"/>
      <c r="U14" s="106"/>
      <c r="V14" s="106"/>
      <c r="W14" s="106"/>
      <c r="X14" s="106"/>
      <c r="Y14" s="106"/>
      <c r="Z14" s="106"/>
    </row>
    <row r="15">
      <c r="A15" s="103"/>
      <c r="B15" s="104"/>
      <c r="C15" s="104"/>
      <c r="D15" s="105"/>
      <c r="E15" s="104"/>
      <c r="F15" s="104"/>
      <c r="G15" s="106"/>
      <c r="H15" s="106"/>
      <c r="I15" s="106"/>
      <c r="J15" s="106"/>
      <c r="K15" s="106"/>
      <c r="L15" s="106"/>
      <c r="M15" s="106"/>
      <c r="N15" s="106"/>
      <c r="O15" s="106"/>
      <c r="P15" s="106"/>
      <c r="Q15" s="106"/>
      <c r="R15" s="106"/>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3"/>
  <mergeCells count="1">
    <mergeCell ref="A1:D9"/>
  </mergeCells>
  <hyperlinks>
    <hyperlink r:id="rId1" ref="F12"/>
    <hyperlink r:id="rId2" ref="F13"/>
  </hyperlinks>
  <printOptions/>
  <pageMargins bottom="0.75" footer="0.0" header="0.0" left="0.7" right="0.7" top="0.75"/>
  <pageSetup orientation="landscape"/>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148"/>
      <c r="N1" s="148"/>
      <c r="O1" s="96"/>
      <c r="P1" s="96"/>
      <c r="Q1" s="96"/>
      <c r="R1" s="36"/>
      <c r="S1" s="36"/>
      <c r="T1" s="36"/>
      <c r="U1" s="36"/>
      <c r="V1" s="36"/>
      <c r="W1" s="36"/>
      <c r="X1" s="36"/>
      <c r="Y1" s="36"/>
      <c r="Z1" s="36"/>
    </row>
    <row r="2">
      <c r="E2" s="95"/>
      <c r="F2" s="96"/>
      <c r="G2" s="96"/>
      <c r="H2" s="96"/>
      <c r="I2" s="96"/>
      <c r="J2" s="96"/>
      <c r="K2" s="96"/>
      <c r="L2" s="96"/>
      <c r="M2" s="148"/>
      <c r="N2" s="148"/>
      <c r="O2" s="96"/>
      <c r="P2" s="96"/>
      <c r="Q2" s="96"/>
      <c r="R2" s="36"/>
      <c r="S2" s="36"/>
      <c r="T2" s="36"/>
      <c r="U2" s="36"/>
      <c r="V2" s="36"/>
      <c r="W2" s="36"/>
      <c r="X2" s="36"/>
      <c r="Y2" s="36"/>
      <c r="Z2" s="36"/>
    </row>
    <row r="3">
      <c r="E3" s="95"/>
      <c r="F3" s="96"/>
      <c r="G3" s="96"/>
      <c r="H3" s="96"/>
      <c r="I3" s="96"/>
      <c r="J3" s="96"/>
      <c r="K3" s="96"/>
      <c r="L3" s="96"/>
      <c r="M3" s="148"/>
      <c r="N3" s="148"/>
      <c r="O3" s="96"/>
      <c r="P3" s="96"/>
      <c r="Q3" s="96"/>
      <c r="R3" s="36"/>
      <c r="S3" s="36"/>
      <c r="T3" s="36"/>
      <c r="U3" s="36"/>
      <c r="V3" s="36"/>
      <c r="W3" s="36"/>
      <c r="X3" s="36"/>
      <c r="Y3" s="36"/>
      <c r="Z3" s="36"/>
    </row>
    <row r="4">
      <c r="E4" s="95"/>
      <c r="F4" s="96"/>
      <c r="G4" s="96"/>
      <c r="H4" s="96"/>
      <c r="I4" s="96"/>
      <c r="J4" s="96"/>
      <c r="K4" s="96"/>
      <c r="L4" s="96"/>
      <c r="M4" s="148"/>
      <c r="N4" s="148"/>
      <c r="O4" s="96"/>
      <c r="P4" s="96"/>
      <c r="Q4" s="96"/>
      <c r="R4" s="36"/>
      <c r="S4" s="36"/>
      <c r="T4" s="36"/>
      <c r="U4" s="36"/>
      <c r="V4" s="36"/>
      <c r="W4" s="36"/>
      <c r="X4" s="36"/>
      <c r="Y4" s="36"/>
      <c r="Z4" s="36"/>
    </row>
    <row r="5">
      <c r="E5" s="95"/>
      <c r="F5" s="96"/>
      <c r="G5" s="96"/>
      <c r="H5" s="96"/>
      <c r="I5" s="96"/>
      <c r="J5" s="96"/>
      <c r="K5" s="96"/>
      <c r="L5" s="96"/>
      <c r="M5" s="148"/>
      <c r="N5" s="148"/>
      <c r="O5" s="96"/>
      <c r="P5" s="96"/>
      <c r="Q5" s="96"/>
      <c r="R5" s="36"/>
      <c r="S5" s="36"/>
      <c r="T5" s="36"/>
      <c r="U5" s="36"/>
      <c r="V5" s="36"/>
      <c r="W5" s="36"/>
      <c r="X5" s="36"/>
      <c r="Y5" s="36"/>
      <c r="Z5" s="36"/>
    </row>
    <row r="6">
      <c r="E6" s="95"/>
      <c r="F6" s="96"/>
      <c r="G6" s="96"/>
      <c r="H6" s="96"/>
      <c r="I6" s="96"/>
      <c r="J6" s="96"/>
      <c r="K6" s="96"/>
      <c r="L6" s="96"/>
      <c r="M6" s="148"/>
      <c r="N6" s="148"/>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49"/>
      <c r="N8" s="149"/>
      <c r="O8" s="100"/>
      <c r="P8" s="100"/>
      <c r="Q8" s="100"/>
      <c r="R8" s="36"/>
      <c r="S8" s="36"/>
      <c r="T8" s="36"/>
      <c r="U8" s="36"/>
      <c r="V8" s="36"/>
      <c r="W8" s="36"/>
      <c r="X8" s="36"/>
      <c r="Y8" s="36"/>
      <c r="Z8" s="36"/>
    </row>
    <row r="9">
      <c r="E9" s="101"/>
      <c r="F9" s="102"/>
      <c r="G9" s="102"/>
      <c r="H9" s="102"/>
      <c r="I9" s="102"/>
      <c r="J9" s="102"/>
      <c r="K9" s="102"/>
      <c r="L9" s="102"/>
      <c r="M9" s="150"/>
      <c r="N9" s="150"/>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51"/>
      <c r="N10" s="151"/>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52" t="s">
        <v>208</v>
      </c>
      <c r="N11" s="152" t="s">
        <v>209</v>
      </c>
      <c r="O11" s="108" t="s">
        <v>210</v>
      </c>
      <c r="P11" s="108" t="s">
        <v>211</v>
      </c>
      <c r="Q11" s="108" t="s">
        <v>212</v>
      </c>
      <c r="R11" s="108" t="s">
        <v>213</v>
      </c>
      <c r="S11" s="109"/>
      <c r="T11" s="109"/>
      <c r="U11" s="109"/>
      <c r="V11" s="109"/>
      <c r="W11" s="109"/>
      <c r="X11" s="109"/>
      <c r="Y11" s="109"/>
      <c r="Z11" s="109"/>
    </row>
    <row r="12" ht="237.75" customHeight="1">
      <c r="A12" s="110" t="s">
        <v>108</v>
      </c>
      <c r="B12" s="111" t="s">
        <v>214</v>
      </c>
      <c r="C12" s="111" t="s">
        <v>215</v>
      </c>
      <c r="D12" s="112" t="s">
        <v>110</v>
      </c>
      <c r="E12" s="111" t="s">
        <v>216</v>
      </c>
      <c r="F12" s="129" t="s">
        <v>274</v>
      </c>
      <c r="G12" s="130" t="s">
        <v>465</v>
      </c>
      <c r="H12" s="130" t="s">
        <v>466</v>
      </c>
      <c r="I12" s="130" t="s">
        <v>467</v>
      </c>
      <c r="J12" s="130" t="s">
        <v>468</v>
      </c>
      <c r="K12" s="130" t="s">
        <v>469</v>
      </c>
      <c r="L12" s="113" t="s">
        <v>470</v>
      </c>
      <c r="M12" s="130" t="s">
        <v>471</v>
      </c>
      <c r="N12" s="130" t="s">
        <v>472</v>
      </c>
      <c r="O12" s="131" t="s">
        <v>473</v>
      </c>
      <c r="P12" s="113" t="s">
        <v>474</v>
      </c>
      <c r="Q12" s="113" t="s">
        <v>475</v>
      </c>
      <c r="R12" s="113" t="s">
        <v>476</v>
      </c>
      <c r="S12" s="106"/>
      <c r="T12" s="106"/>
      <c r="U12" s="106"/>
      <c r="V12" s="106"/>
      <c r="W12" s="106"/>
      <c r="X12" s="106"/>
      <c r="Y12" s="106"/>
      <c r="Z12" s="106"/>
    </row>
    <row r="13" ht="253.5" customHeight="1">
      <c r="A13" s="153">
        <v>45352.0</v>
      </c>
      <c r="B13" s="111" t="s">
        <v>214</v>
      </c>
      <c r="C13" s="111" t="s">
        <v>215</v>
      </c>
      <c r="D13" s="154" t="s">
        <v>477</v>
      </c>
      <c r="E13" s="111" t="s">
        <v>478</v>
      </c>
      <c r="F13" s="135" t="s">
        <v>274</v>
      </c>
      <c r="G13" s="130" t="s">
        <v>479</v>
      </c>
      <c r="H13" s="130" t="s">
        <v>480</v>
      </c>
      <c r="I13" s="130" t="s">
        <v>481</v>
      </c>
      <c r="J13" s="113" t="s">
        <v>482</v>
      </c>
      <c r="K13" s="130" t="s">
        <v>483</v>
      </c>
      <c r="L13" s="130" t="s">
        <v>484</v>
      </c>
      <c r="M13" s="130" t="s">
        <v>485</v>
      </c>
      <c r="N13" s="130" t="s">
        <v>486</v>
      </c>
      <c r="O13" s="130" t="s">
        <v>487</v>
      </c>
      <c r="P13" s="130" t="s">
        <v>488</v>
      </c>
      <c r="Q13" s="130" t="s">
        <v>489</v>
      </c>
      <c r="R13" s="130" t="s">
        <v>490</v>
      </c>
      <c r="S13" s="106"/>
      <c r="T13" s="106"/>
      <c r="U13" s="106"/>
      <c r="V13" s="106"/>
      <c r="W13" s="106"/>
      <c r="X13" s="106"/>
      <c r="Y13" s="106"/>
      <c r="Z13" s="106"/>
    </row>
    <row r="14" ht="246.0" customHeight="1">
      <c r="A14" s="155" t="s">
        <v>136</v>
      </c>
      <c r="B14" s="156" t="s">
        <v>225</v>
      </c>
      <c r="C14" s="156" t="s">
        <v>215</v>
      </c>
      <c r="D14" s="154" t="s">
        <v>491</v>
      </c>
      <c r="E14" s="156" t="s">
        <v>218</v>
      </c>
      <c r="F14" s="157" t="s">
        <v>274</v>
      </c>
      <c r="G14" s="130" t="s">
        <v>492</v>
      </c>
      <c r="H14" s="130" t="s">
        <v>493</v>
      </c>
      <c r="I14" s="130" t="s">
        <v>494</v>
      </c>
      <c r="J14" s="130" t="s">
        <v>495</v>
      </c>
      <c r="K14" s="130" t="s">
        <v>496</v>
      </c>
      <c r="L14" s="130" t="s">
        <v>497</v>
      </c>
      <c r="M14" s="130" t="s">
        <v>498</v>
      </c>
      <c r="N14" s="130" t="s">
        <v>499</v>
      </c>
      <c r="O14" s="130" t="s">
        <v>500</v>
      </c>
      <c r="P14" s="130" t="s">
        <v>500</v>
      </c>
      <c r="Q14" s="130" t="s">
        <v>501</v>
      </c>
      <c r="R14" s="130" t="s">
        <v>502</v>
      </c>
      <c r="S14" s="151"/>
      <c r="T14" s="151"/>
      <c r="U14" s="151"/>
      <c r="V14" s="151"/>
      <c r="W14" s="151"/>
      <c r="X14" s="151"/>
      <c r="Y14" s="151"/>
      <c r="Z14" s="151"/>
    </row>
    <row r="15">
      <c r="A15" s="110" t="s">
        <v>163</v>
      </c>
      <c r="B15" s="111" t="s">
        <v>87</v>
      </c>
      <c r="C15" s="111" t="s">
        <v>244</v>
      </c>
      <c r="D15" s="112" t="s">
        <v>503</v>
      </c>
      <c r="E15" s="111" t="s">
        <v>236</v>
      </c>
      <c r="F15" s="129" t="s">
        <v>274</v>
      </c>
      <c r="G15" s="130" t="s">
        <v>504</v>
      </c>
      <c r="H15" s="130" t="s">
        <v>505</v>
      </c>
      <c r="I15" s="130" t="s">
        <v>506</v>
      </c>
      <c r="J15" s="130" t="s">
        <v>507</v>
      </c>
      <c r="K15" s="130" t="s">
        <v>508</v>
      </c>
      <c r="L15" s="113" t="s">
        <v>509</v>
      </c>
      <c r="M15" s="130" t="s">
        <v>510</v>
      </c>
      <c r="N15" s="130" t="s">
        <v>511</v>
      </c>
      <c r="O15" s="130" t="s">
        <v>512</v>
      </c>
      <c r="P15" s="130" t="s">
        <v>513</v>
      </c>
      <c r="Q15" s="130" t="s">
        <v>514</v>
      </c>
      <c r="R15" s="113" t="s">
        <v>515</v>
      </c>
      <c r="S15" s="106"/>
      <c r="T15" s="106"/>
      <c r="U15" s="106"/>
      <c r="V15" s="106"/>
      <c r="W15" s="106"/>
      <c r="X15" s="106"/>
      <c r="Y15" s="106"/>
      <c r="Z15" s="106"/>
    </row>
    <row r="16" ht="300.0" customHeight="1">
      <c r="A16" s="110" t="s">
        <v>186</v>
      </c>
      <c r="B16" s="111" t="s">
        <v>249</v>
      </c>
      <c r="C16" s="111" t="s">
        <v>244</v>
      </c>
      <c r="D16" s="112" t="s">
        <v>364</v>
      </c>
      <c r="E16" s="111" t="s">
        <v>236</v>
      </c>
      <c r="F16" s="129" t="s">
        <v>274</v>
      </c>
      <c r="G16" s="130" t="s">
        <v>516</v>
      </c>
      <c r="H16" s="130" t="s">
        <v>517</v>
      </c>
      <c r="I16" s="130" t="s">
        <v>518</v>
      </c>
      <c r="J16" s="130" t="s">
        <v>519</v>
      </c>
      <c r="K16" s="130" t="s">
        <v>520</v>
      </c>
      <c r="L16" s="113" t="s">
        <v>521</v>
      </c>
      <c r="M16" s="130" t="s">
        <v>522</v>
      </c>
      <c r="N16" s="130" t="s">
        <v>523</v>
      </c>
      <c r="O16" s="130" t="s">
        <v>524</v>
      </c>
      <c r="P16" s="130" t="s">
        <v>525</v>
      </c>
      <c r="Q16" s="130" t="s">
        <v>526</v>
      </c>
      <c r="R16" s="113" t="s">
        <v>527</v>
      </c>
      <c r="S16" s="106"/>
      <c r="T16" s="106"/>
      <c r="U16" s="106"/>
      <c r="V16" s="106"/>
      <c r="W16" s="106"/>
      <c r="X16" s="106"/>
      <c r="Y16" s="106"/>
      <c r="Z16" s="106"/>
    </row>
    <row r="17">
      <c r="A17" s="103"/>
      <c r="B17" s="104"/>
      <c r="C17" s="104"/>
      <c r="D17" s="105"/>
      <c r="E17" s="104"/>
      <c r="F17" s="104"/>
      <c r="G17" s="106"/>
      <c r="H17" s="106"/>
      <c r="I17" s="106"/>
      <c r="J17" s="106"/>
      <c r="K17" s="106"/>
      <c r="L17" s="106"/>
      <c r="M17" s="151"/>
      <c r="N17" s="151"/>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51"/>
      <c r="N18" s="151"/>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51"/>
      <c r="N19" s="151"/>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51"/>
      <c r="N20" s="151"/>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51"/>
      <c r="N21" s="151"/>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51"/>
      <c r="N22" s="151"/>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51"/>
      <c r="N23" s="151"/>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51"/>
      <c r="N24" s="151"/>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51"/>
      <c r="N25" s="151"/>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51"/>
      <c r="N26" s="151"/>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51"/>
      <c r="N27" s="151"/>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51"/>
      <c r="N28" s="151"/>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51"/>
      <c r="N29" s="151"/>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51"/>
      <c r="N30" s="151"/>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51"/>
      <c r="N31" s="151"/>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51"/>
      <c r="N32" s="151"/>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51"/>
      <c r="N33" s="151"/>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51"/>
      <c r="N34" s="151"/>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51"/>
      <c r="N35" s="151"/>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51"/>
      <c r="N36" s="151"/>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51"/>
      <c r="N37" s="151"/>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51"/>
      <c r="N38" s="151"/>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51"/>
      <c r="N39" s="151"/>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51"/>
      <c r="N40" s="151"/>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51"/>
      <c r="N41" s="151"/>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51"/>
      <c r="N42" s="151"/>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51"/>
      <c r="N43" s="151"/>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51"/>
      <c r="N44" s="151"/>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51"/>
      <c r="N45" s="151"/>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51"/>
      <c r="N46" s="151"/>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51"/>
      <c r="N47" s="151"/>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51"/>
      <c r="N48" s="151"/>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51"/>
      <c r="N49" s="151"/>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51"/>
      <c r="N50" s="151"/>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51"/>
      <c r="N51" s="151"/>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51"/>
      <c r="N52" s="151"/>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51"/>
      <c r="N53" s="151"/>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51"/>
      <c r="N54" s="151"/>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51"/>
      <c r="N55" s="151"/>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51"/>
      <c r="N56" s="151"/>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51"/>
      <c r="N57" s="151"/>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51"/>
      <c r="N58" s="151"/>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51"/>
      <c r="N59" s="151"/>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51"/>
      <c r="N60" s="151"/>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51"/>
      <c r="N61" s="151"/>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51"/>
      <c r="N62" s="151"/>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51"/>
      <c r="N63" s="151"/>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51"/>
      <c r="N64" s="151"/>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51"/>
      <c r="N65" s="151"/>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51"/>
      <c r="N66" s="151"/>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51"/>
      <c r="N67" s="151"/>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51"/>
      <c r="N68" s="151"/>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51"/>
      <c r="N69" s="151"/>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51"/>
      <c r="N70" s="151"/>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51"/>
      <c r="N71" s="151"/>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51"/>
      <c r="N72" s="151"/>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51"/>
      <c r="N73" s="151"/>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51"/>
      <c r="N74" s="151"/>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51"/>
      <c r="N75" s="151"/>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51"/>
      <c r="N76" s="151"/>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51"/>
      <c r="N77" s="151"/>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51"/>
      <c r="N78" s="151"/>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51"/>
      <c r="N79" s="151"/>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51"/>
      <c r="N80" s="151"/>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51"/>
      <c r="N81" s="151"/>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51"/>
      <c r="N82" s="151"/>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51"/>
      <c r="N83" s="151"/>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51"/>
      <c r="N84" s="151"/>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51"/>
      <c r="N85" s="151"/>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51"/>
      <c r="N86" s="151"/>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51"/>
      <c r="N87" s="151"/>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51"/>
      <c r="N88" s="151"/>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51"/>
      <c r="N89" s="151"/>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51"/>
      <c r="N90" s="151"/>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51"/>
      <c r="N91" s="151"/>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51"/>
      <c r="N92" s="151"/>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51"/>
      <c r="N93" s="151"/>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51"/>
      <c r="N94" s="151"/>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51"/>
      <c r="N95" s="151"/>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51"/>
      <c r="N96" s="151"/>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51"/>
      <c r="N97" s="151"/>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51"/>
      <c r="N98" s="151"/>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51"/>
      <c r="N99" s="151"/>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51"/>
      <c r="N100" s="151"/>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51"/>
      <c r="N101" s="151"/>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51"/>
      <c r="N102" s="151"/>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51"/>
      <c r="N103" s="151"/>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51"/>
      <c r="N104" s="151"/>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51"/>
      <c r="N105" s="151"/>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51"/>
      <c r="N106" s="151"/>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51"/>
      <c r="N107" s="151"/>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51"/>
      <c r="N108" s="151"/>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51"/>
      <c r="N109" s="151"/>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51"/>
      <c r="N110" s="151"/>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51"/>
      <c r="N111" s="151"/>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51"/>
      <c r="N112" s="151"/>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51"/>
      <c r="N113" s="151"/>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51"/>
      <c r="N114" s="151"/>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51"/>
      <c r="N115" s="151"/>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51"/>
      <c r="N116" s="151"/>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51"/>
      <c r="N117" s="151"/>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51"/>
      <c r="N118" s="151"/>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51"/>
      <c r="N119" s="151"/>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51"/>
      <c r="N120" s="151"/>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51"/>
      <c r="N121" s="151"/>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51"/>
      <c r="N122" s="151"/>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51"/>
      <c r="N123" s="151"/>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51"/>
      <c r="N124" s="151"/>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51"/>
      <c r="N125" s="151"/>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51"/>
      <c r="N126" s="151"/>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51"/>
      <c r="N127" s="151"/>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51"/>
      <c r="N128" s="151"/>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51"/>
      <c r="N129" s="151"/>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51"/>
      <c r="N130" s="151"/>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51"/>
      <c r="N131" s="151"/>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51"/>
      <c r="N132" s="151"/>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51"/>
      <c r="N133" s="151"/>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51"/>
      <c r="N134" s="151"/>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51"/>
      <c r="N135" s="151"/>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51"/>
      <c r="N136" s="151"/>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51"/>
      <c r="N137" s="151"/>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51"/>
      <c r="N138" s="151"/>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51"/>
      <c r="N139" s="151"/>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51"/>
      <c r="N140" s="151"/>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51"/>
      <c r="N141" s="151"/>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51"/>
      <c r="N142" s="151"/>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51"/>
      <c r="N143" s="151"/>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51"/>
      <c r="N144" s="151"/>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51"/>
      <c r="N145" s="151"/>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51"/>
      <c r="N146" s="151"/>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51"/>
      <c r="N147" s="151"/>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51"/>
      <c r="N148" s="151"/>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51"/>
      <c r="N149" s="151"/>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51"/>
      <c r="N150" s="151"/>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51"/>
      <c r="N151" s="151"/>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51"/>
      <c r="N152" s="151"/>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51"/>
      <c r="N153" s="151"/>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51"/>
      <c r="N154" s="151"/>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51"/>
      <c r="N155" s="151"/>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51"/>
      <c r="N156" s="151"/>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51"/>
      <c r="N157" s="151"/>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51"/>
      <c r="N158" s="151"/>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51"/>
      <c r="N159" s="151"/>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51"/>
      <c r="N160" s="151"/>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51"/>
      <c r="N161" s="151"/>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51"/>
      <c r="N162" s="151"/>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51"/>
      <c r="N163" s="151"/>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51"/>
      <c r="N164" s="151"/>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51"/>
      <c r="N165" s="151"/>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51"/>
      <c r="N166" s="151"/>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51"/>
      <c r="N167" s="151"/>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51"/>
      <c r="N168" s="151"/>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51"/>
      <c r="N169" s="151"/>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51"/>
      <c r="N170" s="151"/>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51"/>
      <c r="N171" s="151"/>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51"/>
      <c r="N172" s="151"/>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51"/>
      <c r="N173" s="151"/>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51"/>
      <c r="N174" s="151"/>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51"/>
      <c r="N175" s="151"/>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51"/>
      <c r="N176" s="151"/>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51"/>
      <c r="N177" s="151"/>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51"/>
      <c r="N178" s="151"/>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51"/>
      <c r="N179" s="151"/>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51"/>
      <c r="N180" s="151"/>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51"/>
      <c r="N181" s="151"/>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51"/>
      <c r="N182" s="151"/>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51"/>
      <c r="N183" s="151"/>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51"/>
      <c r="N184" s="151"/>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51"/>
      <c r="N185" s="151"/>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51"/>
      <c r="N186" s="151"/>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51"/>
      <c r="N187" s="151"/>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51"/>
      <c r="N188" s="151"/>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51"/>
      <c r="N189" s="151"/>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51"/>
      <c r="N190" s="151"/>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51"/>
      <c r="N191" s="151"/>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51"/>
      <c r="N192" s="151"/>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51"/>
      <c r="N193" s="151"/>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51"/>
      <c r="N194" s="151"/>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51"/>
      <c r="N195" s="151"/>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51"/>
      <c r="N196" s="151"/>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51"/>
      <c r="N197" s="151"/>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51"/>
      <c r="N198" s="151"/>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51"/>
      <c r="N199" s="151"/>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51"/>
      <c r="N200" s="151"/>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51"/>
      <c r="N201" s="151"/>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51"/>
      <c r="N202" s="151"/>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51"/>
      <c r="N203" s="151"/>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51"/>
      <c r="N204" s="151"/>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51"/>
      <c r="N205" s="151"/>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51"/>
      <c r="N206" s="151"/>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51"/>
      <c r="N207" s="151"/>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51"/>
      <c r="N208" s="151"/>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51"/>
      <c r="N209" s="151"/>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51"/>
      <c r="N210" s="151"/>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51"/>
      <c r="N211" s="151"/>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51"/>
      <c r="N212" s="151"/>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51"/>
      <c r="N213" s="151"/>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51"/>
      <c r="N214" s="151"/>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51"/>
      <c r="N215" s="151"/>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51"/>
      <c r="N216" s="151"/>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51"/>
      <c r="N217" s="151"/>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51"/>
      <c r="N218" s="151"/>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51"/>
      <c r="N219" s="151"/>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51"/>
      <c r="N220" s="151"/>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6"/>
  <mergeCells count="1">
    <mergeCell ref="A1:D9"/>
  </mergeCells>
  <hyperlinks>
    <hyperlink r:id="rId1" ref="F12"/>
    <hyperlink r:id="rId2" ref="F13"/>
    <hyperlink r:id="rId3" ref="F14"/>
    <hyperlink r:id="rId4" ref="F15"/>
    <hyperlink r:id="rId5" ref="F16"/>
  </hyperlinks>
  <printOptions/>
  <pageMargins bottom="0.75" footer="0.0" header="0.0" left="0.7" right="0.7" top="0.75"/>
  <pageSetup orientation="landscape"/>
  <drawing r:id="rId6"/>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07.75" customHeight="1">
      <c r="A12" s="153">
        <v>45384.0</v>
      </c>
      <c r="B12" s="111" t="s">
        <v>225</v>
      </c>
      <c r="C12" s="111" t="s">
        <v>215</v>
      </c>
      <c r="D12" s="112" t="s">
        <v>528</v>
      </c>
      <c r="E12" s="111" t="s">
        <v>218</v>
      </c>
      <c r="F12" s="135" t="s">
        <v>274</v>
      </c>
      <c r="G12" s="158" t="s">
        <v>529</v>
      </c>
      <c r="H12" s="158" t="s">
        <v>530</v>
      </c>
      <c r="I12" s="158" t="s">
        <v>531</v>
      </c>
      <c r="J12" s="158" t="s">
        <v>532</v>
      </c>
      <c r="K12" s="158" t="s">
        <v>533</v>
      </c>
      <c r="L12" s="158" t="s">
        <v>534</v>
      </c>
      <c r="M12" s="158" t="s">
        <v>535</v>
      </c>
      <c r="N12" s="158" t="s">
        <v>536</v>
      </c>
      <c r="O12" s="158" t="s">
        <v>537</v>
      </c>
      <c r="P12" s="158" t="s">
        <v>538</v>
      </c>
      <c r="Q12" s="158" t="s">
        <v>539</v>
      </c>
      <c r="R12" s="158" t="s">
        <v>540</v>
      </c>
      <c r="S12" s="106"/>
      <c r="T12" s="106"/>
      <c r="U12" s="106"/>
      <c r="V12" s="106"/>
      <c r="W12" s="106"/>
      <c r="X12" s="106"/>
      <c r="Y12" s="106"/>
      <c r="Z12" s="106"/>
    </row>
    <row r="13" ht="200.25" customHeight="1">
      <c r="A13" s="110" t="s">
        <v>168</v>
      </c>
      <c r="B13" s="111" t="s">
        <v>243</v>
      </c>
      <c r="C13" s="111" t="s">
        <v>244</v>
      </c>
      <c r="D13" s="112" t="s">
        <v>171</v>
      </c>
      <c r="E13" s="111" t="s">
        <v>216</v>
      </c>
      <c r="F13" s="135" t="s">
        <v>274</v>
      </c>
      <c r="G13" s="158" t="s">
        <v>541</v>
      </c>
      <c r="H13" s="158" t="s">
        <v>542</v>
      </c>
      <c r="I13" s="158" t="s">
        <v>543</v>
      </c>
      <c r="J13" s="158" t="s">
        <v>544</v>
      </c>
      <c r="K13" s="158" t="s">
        <v>545</v>
      </c>
      <c r="L13" s="158" t="s">
        <v>546</v>
      </c>
      <c r="M13" s="158" t="s">
        <v>547</v>
      </c>
      <c r="N13" s="158" t="s">
        <v>548</v>
      </c>
      <c r="O13" s="158" t="s">
        <v>549</v>
      </c>
      <c r="P13" s="158" t="s">
        <v>550</v>
      </c>
      <c r="Q13" s="158" t="s">
        <v>551</v>
      </c>
      <c r="R13" s="158" t="s">
        <v>552</v>
      </c>
      <c r="S13" s="106"/>
      <c r="T13" s="106"/>
      <c r="U13" s="106"/>
      <c r="V13" s="106"/>
      <c r="W13" s="106"/>
      <c r="X13" s="106"/>
      <c r="Y13" s="106"/>
      <c r="Z13" s="106"/>
    </row>
    <row r="14" ht="267.75" customHeight="1">
      <c r="A14" s="110" t="s">
        <v>186</v>
      </c>
      <c r="B14" s="111" t="s">
        <v>249</v>
      </c>
      <c r="C14" s="111" t="s">
        <v>244</v>
      </c>
      <c r="D14" s="112" t="s">
        <v>250</v>
      </c>
      <c r="E14" s="111" t="s">
        <v>236</v>
      </c>
      <c r="F14" s="135" t="s">
        <v>274</v>
      </c>
      <c r="G14" s="158" t="s">
        <v>553</v>
      </c>
      <c r="H14" s="158" t="s">
        <v>554</v>
      </c>
      <c r="I14" s="158" t="s">
        <v>555</v>
      </c>
      <c r="J14" s="158" t="s">
        <v>556</v>
      </c>
      <c r="K14" s="158" t="s">
        <v>557</v>
      </c>
      <c r="L14" s="158" t="s">
        <v>558</v>
      </c>
      <c r="M14" s="158" t="s">
        <v>559</v>
      </c>
      <c r="N14" s="158" t="s">
        <v>560</v>
      </c>
      <c r="O14" s="158" t="s">
        <v>561</v>
      </c>
      <c r="P14" s="158" t="s">
        <v>562</v>
      </c>
      <c r="Q14" s="158" t="s">
        <v>563</v>
      </c>
      <c r="R14" s="158" t="s">
        <v>564</v>
      </c>
      <c r="S14" s="106"/>
      <c r="T14" s="106"/>
      <c r="U14" s="106"/>
      <c r="V14" s="106"/>
      <c r="W14" s="106"/>
      <c r="X14" s="106"/>
      <c r="Y14" s="106"/>
      <c r="Z14" s="106"/>
    </row>
    <row r="15">
      <c r="A15" s="103"/>
      <c r="B15" s="104"/>
      <c r="C15" s="104"/>
      <c r="D15" s="105"/>
      <c r="E15" s="104"/>
      <c r="F15" s="104"/>
      <c r="G15" s="106"/>
      <c r="H15" s="106"/>
      <c r="I15" s="106"/>
      <c r="J15" s="106"/>
      <c r="K15" s="106"/>
      <c r="L15" s="106"/>
      <c r="M15" s="106"/>
      <c r="N15" s="106"/>
      <c r="O15" s="106"/>
      <c r="P15" s="106"/>
      <c r="Q15" s="106"/>
      <c r="R15" s="106"/>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4"/>
  <mergeCells count="1">
    <mergeCell ref="A1:D9"/>
  </mergeCells>
  <hyperlinks>
    <hyperlink r:id="rId1" ref="F12"/>
    <hyperlink r:id="rId2" ref="F13"/>
    <hyperlink r:id="rId3" ref="F14"/>
  </hyperlinks>
  <printOptions/>
  <pageMargins bottom="0.75" footer="0.0" header="0.0" left="0.7" right="0.7" top="0.75"/>
  <pageSetup orientation="landscape"/>
  <drawing r:id="rId4"/>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25.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21.25" customHeight="1">
      <c r="A12" s="110" t="s">
        <v>136</v>
      </c>
      <c r="B12" s="111" t="s">
        <v>225</v>
      </c>
      <c r="C12" s="111" t="s">
        <v>215</v>
      </c>
      <c r="D12" s="112" t="s">
        <v>565</v>
      </c>
      <c r="E12" s="111" t="s">
        <v>218</v>
      </c>
      <c r="F12" s="129" t="s">
        <v>274</v>
      </c>
      <c r="G12" s="113" t="s">
        <v>566</v>
      </c>
      <c r="H12" s="113" t="s">
        <v>567</v>
      </c>
      <c r="I12" s="113" t="s">
        <v>568</v>
      </c>
      <c r="J12" s="113" t="s">
        <v>569</v>
      </c>
      <c r="K12" s="113" t="s">
        <v>570</v>
      </c>
      <c r="L12" s="113" t="s">
        <v>571</v>
      </c>
      <c r="M12" s="113" t="s">
        <v>572</v>
      </c>
      <c r="N12" s="113" t="s">
        <v>573</v>
      </c>
      <c r="O12" s="113" t="s">
        <v>574</v>
      </c>
      <c r="P12" s="131" t="s">
        <v>575</v>
      </c>
      <c r="Q12" s="131" t="s">
        <v>576</v>
      </c>
      <c r="R12" s="131" t="s">
        <v>577</v>
      </c>
      <c r="S12" s="106"/>
      <c r="T12" s="106"/>
      <c r="U12" s="106"/>
      <c r="V12" s="106"/>
      <c r="W12" s="106"/>
      <c r="X12" s="106"/>
      <c r="Y12" s="106"/>
      <c r="Z12" s="106"/>
    </row>
    <row r="13" ht="253.5" customHeight="1">
      <c r="A13" s="110" t="s">
        <v>163</v>
      </c>
      <c r="B13" s="111" t="s">
        <v>578</v>
      </c>
      <c r="C13" s="111" t="s">
        <v>244</v>
      </c>
      <c r="D13" s="112" t="s">
        <v>166</v>
      </c>
      <c r="E13" s="111" t="s">
        <v>236</v>
      </c>
      <c r="F13" s="135" t="s">
        <v>274</v>
      </c>
      <c r="G13" s="113" t="s">
        <v>579</v>
      </c>
      <c r="H13" s="113" t="s">
        <v>580</v>
      </c>
      <c r="I13" s="113" t="s">
        <v>581</v>
      </c>
      <c r="J13" s="113" t="s">
        <v>582</v>
      </c>
      <c r="K13" s="113" t="s">
        <v>583</v>
      </c>
      <c r="L13" s="113" t="s">
        <v>584</v>
      </c>
      <c r="M13" s="113" t="s">
        <v>584</v>
      </c>
      <c r="N13" s="113" t="s">
        <v>585</v>
      </c>
      <c r="O13" s="113" t="s">
        <v>586</v>
      </c>
      <c r="P13" s="131" t="s">
        <v>587</v>
      </c>
      <c r="Q13" s="131" t="s">
        <v>588</v>
      </c>
      <c r="R13" s="131" t="s">
        <v>589</v>
      </c>
      <c r="S13" s="106"/>
      <c r="T13" s="106"/>
      <c r="U13" s="106"/>
      <c r="V13" s="106"/>
      <c r="W13" s="106"/>
      <c r="X13" s="106"/>
      <c r="Y13" s="106"/>
      <c r="Z13" s="106"/>
    </row>
    <row r="14" ht="255.0" customHeight="1">
      <c r="A14" s="110" t="s">
        <v>186</v>
      </c>
      <c r="B14" s="111" t="s">
        <v>249</v>
      </c>
      <c r="C14" s="111" t="s">
        <v>244</v>
      </c>
      <c r="D14" s="112" t="s">
        <v>250</v>
      </c>
      <c r="E14" s="111" t="s">
        <v>236</v>
      </c>
      <c r="F14" s="129" t="s">
        <v>274</v>
      </c>
      <c r="G14" s="113" t="s">
        <v>579</v>
      </c>
      <c r="H14" s="113" t="s">
        <v>580</v>
      </c>
      <c r="I14" s="113" t="s">
        <v>581</v>
      </c>
      <c r="J14" s="113" t="s">
        <v>582</v>
      </c>
      <c r="K14" s="113" t="s">
        <v>583</v>
      </c>
      <c r="L14" s="113" t="s">
        <v>584</v>
      </c>
      <c r="M14" s="113" t="s">
        <v>584</v>
      </c>
      <c r="N14" s="113" t="s">
        <v>590</v>
      </c>
      <c r="O14" s="113" t="s">
        <v>591</v>
      </c>
      <c r="P14" s="113" t="s">
        <v>589</v>
      </c>
      <c r="Q14" s="131" t="s">
        <v>592</v>
      </c>
      <c r="R14" s="131" t="s">
        <v>589</v>
      </c>
      <c r="S14" s="106"/>
      <c r="T14" s="106"/>
      <c r="U14" s="106"/>
      <c r="V14" s="106"/>
      <c r="W14" s="106"/>
      <c r="X14" s="106"/>
      <c r="Y14" s="106"/>
      <c r="Z14" s="106"/>
    </row>
    <row r="15">
      <c r="A15" s="103"/>
      <c r="B15" s="104"/>
      <c r="C15" s="104"/>
      <c r="D15" s="105"/>
      <c r="E15" s="104"/>
      <c r="F15" s="104"/>
      <c r="G15" s="106"/>
      <c r="H15" s="106"/>
      <c r="I15" s="106"/>
      <c r="J15" s="106"/>
      <c r="K15" s="106"/>
      <c r="L15" s="106"/>
      <c r="M15" s="106"/>
      <c r="N15" s="106"/>
      <c r="O15" s="106"/>
      <c r="P15" s="106"/>
      <c r="Q15" s="106"/>
      <c r="R15" s="106"/>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4"/>
  <mergeCells count="1">
    <mergeCell ref="A1:D9"/>
  </mergeCells>
  <hyperlinks>
    <hyperlink r:id="rId1" ref="F12"/>
    <hyperlink r:id="rId2" ref="F13"/>
    <hyperlink r:id="rId3" ref="F14"/>
  </hyperlinks>
  <printOptions/>
  <pageMargins bottom="0.75" footer="0.0" header="0.0" left="0.7" right="0.7" top="0.75"/>
  <pageSetup orientation="landscape"/>
  <drawing r:id="rId4"/>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25.57"/>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58.0" customHeight="1">
      <c r="A12" s="110" t="s">
        <v>123</v>
      </c>
      <c r="B12" s="111" t="s">
        <v>214</v>
      </c>
      <c r="C12" s="111" t="s">
        <v>215</v>
      </c>
      <c r="D12" s="112" t="s">
        <v>593</v>
      </c>
      <c r="E12" s="111" t="s">
        <v>218</v>
      </c>
      <c r="F12" s="129" t="s">
        <v>274</v>
      </c>
      <c r="G12" s="158" t="s">
        <v>594</v>
      </c>
      <c r="H12" s="158" t="s">
        <v>595</v>
      </c>
      <c r="I12" s="158" t="s">
        <v>596</v>
      </c>
      <c r="J12" s="158" t="s">
        <v>597</v>
      </c>
      <c r="K12" s="158" t="s">
        <v>598</v>
      </c>
      <c r="L12" s="158" t="s">
        <v>599</v>
      </c>
      <c r="M12" s="158" t="s">
        <v>600</v>
      </c>
      <c r="N12" s="158" t="s">
        <v>601</v>
      </c>
      <c r="O12" s="158" t="s">
        <v>602</v>
      </c>
      <c r="P12" s="159" t="s">
        <v>603</v>
      </c>
      <c r="Q12" s="113" t="s">
        <v>604</v>
      </c>
      <c r="R12" s="113" t="s">
        <v>605</v>
      </c>
      <c r="S12" s="106"/>
      <c r="T12" s="106"/>
      <c r="U12" s="106"/>
      <c r="V12" s="106"/>
      <c r="W12" s="106"/>
      <c r="X12" s="106"/>
      <c r="Y12" s="106"/>
      <c r="Z12" s="106"/>
    </row>
    <row r="13" ht="210.75" customHeight="1">
      <c r="A13" s="110" t="s">
        <v>136</v>
      </c>
      <c r="B13" s="111" t="s">
        <v>225</v>
      </c>
      <c r="C13" s="111" t="s">
        <v>215</v>
      </c>
      <c r="D13" s="112" t="s">
        <v>606</v>
      </c>
      <c r="E13" s="111" t="s">
        <v>218</v>
      </c>
      <c r="F13" s="129" t="s">
        <v>274</v>
      </c>
      <c r="G13" s="158" t="s">
        <v>607</v>
      </c>
      <c r="H13" s="158" t="s">
        <v>608</v>
      </c>
      <c r="I13" s="158" t="s">
        <v>609</v>
      </c>
      <c r="J13" s="158" t="s">
        <v>610</v>
      </c>
      <c r="K13" s="158" t="s">
        <v>611</v>
      </c>
      <c r="L13" s="158" t="s">
        <v>612</v>
      </c>
      <c r="M13" s="158" t="s">
        <v>613</v>
      </c>
      <c r="N13" s="158" t="s">
        <v>614</v>
      </c>
      <c r="O13" s="158" t="s">
        <v>615</v>
      </c>
      <c r="P13" s="158" t="s">
        <v>616</v>
      </c>
      <c r="Q13" s="160" t="s">
        <v>617</v>
      </c>
      <c r="R13" s="160" t="s">
        <v>618</v>
      </c>
      <c r="S13" s="106"/>
      <c r="T13" s="106"/>
      <c r="U13" s="106"/>
      <c r="V13" s="106"/>
      <c r="W13" s="106"/>
      <c r="X13" s="106"/>
      <c r="Y13" s="106"/>
      <c r="Z13" s="106"/>
    </row>
    <row r="14" ht="270.0" customHeight="1">
      <c r="A14" s="110" t="s">
        <v>139</v>
      </c>
      <c r="B14" s="111" t="s">
        <v>62</v>
      </c>
      <c r="C14" s="111" t="s">
        <v>232</v>
      </c>
      <c r="D14" s="112" t="s">
        <v>619</v>
      </c>
      <c r="E14" s="111" t="s">
        <v>216</v>
      </c>
      <c r="F14" s="135" t="s">
        <v>274</v>
      </c>
      <c r="G14" s="158" t="s">
        <v>620</v>
      </c>
      <c r="H14" s="158" t="s">
        <v>621</v>
      </c>
      <c r="I14" s="158" t="s">
        <v>622</v>
      </c>
      <c r="J14" s="158" t="s">
        <v>623</v>
      </c>
      <c r="K14" s="158" t="s">
        <v>624</v>
      </c>
      <c r="L14" s="158" t="s">
        <v>625</v>
      </c>
      <c r="M14" s="158" t="s">
        <v>626</v>
      </c>
      <c r="N14" s="158" t="s">
        <v>627</v>
      </c>
      <c r="O14" s="158" t="s">
        <v>628</v>
      </c>
      <c r="P14" s="161" t="s">
        <v>629</v>
      </c>
      <c r="Q14" s="161" t="s">
        <v>630</v>
      </c>
      <c r="R14" s="161" t="s">
        <v>631</v>
      </c>
      <c r="S14" s="106"/>
      <c r="T14" s="106"/>
      <c r="U14" s="106"/>
      <c r="V14" s="106"/>
      <c r="W14" s="106"/>
      <c r="X14" s="106"/>
      <c r="Y14" s="106"/>
      <c r="Z14" s="106"/>
    </row>
    <row r="15" ht="195.0" customHeight="1">
      <c r="A15" s="110" t="s">
        <v>143</v>
      </c>
      <c r="B15" s="111" t="s">
        <v>62</v>
      </c>
      <c r="C15" s="111" t="s">
        <v>232</v>
      </c>
      <c r="D15" s="112" t="s">
        <v>632</v>
      </c>
      <c r="E15" s="111" t="s">
        <v>236</v>
      </c>
      <c r="F15" s="135" t="s">
        <v>274</v>
      </c>
      <c r="G15" s="158" t="s">
        <v>633</v>
      </c>
      <c r="H15" s="158" t="s">
        <v>634</v>
      </c>
      <c r="I15" s="158" t="s">
        <v>635</v>
      </c>
      <c r="J15" s="158" t="s">
        <v>636</v>
      </c>
      <c r="K15" s="158" t="s">
        <v>637</v>
      </c>
      <c r="L15" s="158" t="s">
        <v>638</v>
      </c>
      <c r="M15" s="158" t="s">
        <v>639</v>
      </c>
      <c r="N15" s="158" t="s">
        <v>640</v>
      </c>
      <c r="O15" s="158" t="s">
        <v>641</v>
      </c>
      <c r="P15" s="158" t="s">
        <v>642</v>
      </c>
      <c r="Q15" s="161" t="s">
        <v>643</v>
      </c>
      <c r="R15" s="161" t="s">
        <v>644</v>
      </c>
      <c r="S15" s="106"/>
      <c r="T15" s="106"/>
      <c r="U15" s="106"/>
      <c r="V15" s="106"/>
      <c r="W15" s="106"/>
      <c r="X15" s="106"/>
      <c r="Y15" s="106"/>
      <c r="Z15" s="106"/>
    </row>
    <row r="16" ht="274.5" customHeight="1">
      <c r="A16" s="110" t="s">
        <v>146</v>
      </c>
      <c r="B16" s="111" t="s">
        <v>62</v>
      </c>
      <c r="C16" s="111" t="s">
        <v>232</v>
      </c>
      <c r="D16" s="112" t="s">
        <v>645</v>
      </c>
      <c r="E16" s="111" t="s">
        <v>216</v>
      </c>
      <c r="F16" s="135" t="s">
        <v>274</v>
      </c>
      <c r="G16" s="158" t="s">
        <v>646</v>
      </c>
      <c r="H16" s="158" t="s">
        <v>647</v>
      </c>
      <c r="I16" s="158" t="s">
        <v>648</v>
      </c>
      <c r="J16" s="158" t="s">
        <v>649</v>
      </c>
      <c r="K16" s="158" t="s">
        <v>650</v>
      </c>
      <c r="L16" s="158" t="s">
        <v>651</v>
      </c>
      <c r="M16" s="158" t="s">
        <v>652</v>
      </c>
      <c r="N16" s="159" t="s">
        <v>653</v>
      </c>
      <c r="O16" s="158" t="s">
        <v>654</v>
      </c>
      <c r="P16" s="159" t="s">
        <v>655</v>
      </c>
      <c r="Q16" s="162" t="s">
        <v>656</v>
      </c>
      <c r="R16" s="160" t="s">
        <v>657</v>
      </c>
      <c r="S16" s="106"/>
      <c r="T16" s="106"/>
      <c r="U16" s="106"/>
      <c r="V16" s="106"/>
      <c r="W16" s="106"/>
      <c r="X16" s="106"/>
      <c r="Y16" s="106"/>
      <c r="Z16" s="106"/>
    </row>
    <row r="17" ht="220.5" customHeight="1">
      <c r="A17" s="110" t="s">
        <v>149</v>
      </c>
      <c r="B17" s="111" t="s">
        <v>76</v>
      </c>
      <c r="C17" s="111" t="s">
        <v>232</v>
      </c>
      <c r="D17" s="112" t="s">
        <v>238</v>
      </c>
      <c r="E17" s="111" t="s">
        <v>216</v>
      </c>
      <c r="F17" s="135" t="s">
        <v>274</v>
      </c>
      <c r="G17" s="158" t="s">
        <v>658</v>
      </c>
      <c r="H17" s="158" t="s">
        <v>659</v>
      </c>
      <c r="I17" s="158" t="s">
        <v>660</v>
      </c>
      <c r="J17" s="158" t="s">
        <v>661</v>
      </c>
      <c r="K17" s="158" t="s">
        <v>662</v>
      </c>
      <c r="L17" s="158" t="s">
        <v>663</v>
      </c>
      <c r="M17" s="158" t="s">
        <v>664</v>
      </c>
      <c r="N17" s="158" t="s">
        <v>665</v>
      </c>
      <c r="O17" s="158" t="s">
        <v>666</v>
      </c>
      <c r="P17" s="161" t="s">
        <v>667</v>
      </c>
      <c r="Q17" s="161" t="s">
        <v>668</v>
      </c>
      <c r="R17" s="161" t="s">
        <v>669</v>
      </c>
      <c r="S17" s="106"/>
      <c r="T17" s="106"/>
      <c r="U17" s="106"/>
      <c r="V17" s="106"/>
      <c r="W17" s="106"/>
      <c r="X17" s="106"/>
      <c r="Y17" s="106"/>
      <c r="Z17" s="106"/>
    </row>
    <row r="18" ht="233.25" customHeight="1">
      <c r="A18" s="110" t="s">
        <v>154</v>
      </c>
      <c r="B18" s="111" t="s">
        <v>79</v>
      </c>
      <c r="C18" s="111" t="s">
        <v>232</v>
      </c>
      <c r="D18" s="112" t="s">
        <v>670</v>
      </c>
      <c r="E18" s="111" t="s">
        <v>236</v>
      </c>
      <c r="F18" s="135" t="s">
        <v>274</v>
      </c>
      <c r="G18" s="158" t="s">
        <v>671</v>
      </c>
      <c r="H18" s="158" t="s">
        <v>672</v>
      </c>
      <c r="I18" s="158" t="s">
        <v>673</v>
      </c>
      <c r="J18" s="158" t="s">
        <v>674</v>
      </c>
      <c r="K18" s="158" t="s">
        <v>675</v>
      </c>
      <c r="L18" s="158" t="s">
        <v>676</v>
      </c>
      <c r="M18" s="158" t="s">
        <v>677</v>
      </c>
      <c r="N18" s="158" t="s">
        <v>678</v>
      </c>
      <c r="O18" s="158" t="s">
        <v>679</v>
      </c>
      <c r="P18" s="161" t="s">
        <v>680</v>
      </c>
      <c r="Q18" s="161" t="s">
        <v>681</v>
      </c>
      <c r="R18" s="161" t="s">
        <v>682</v>
      </c>
      <c r="S18" s="106"/>
      <c r="T18" s="106"/>
      <c r="U18" s="106"/>
      <c r="V18" s="106"/>
      <c r="W18" s="106"/>
      <c r="X18" s="106"/>
      <c r="Y18" s="106"/>
      <c r="Z18" s="106"/>
    </row>
    <row r="19" ht="198.0" customHeight="1">
      <c r="A19" s="110" t="s">
        <v>158</v>
      </c>
      <c r="B19" s="111" t="s">
        <v>683</v>
      </c>
      <c r="C19" s="111" t="s">
        <v>232</v>
      </c>
      <c r="D19" s="112" t="s">
        <v>161</v>
      </c>
      <c r="E19" s="111" t="s">
        <v>218</v>
      </c>
      <c r="F19" s="135" t="s">
        <v>274</v>
      </c>
      <c r="G19" s="158" t="s">
        <v>684</v>
      </c>
      <c r="H19" s="158" t="s">
        <v>685</v>
      </c>
      <c r="I19" s="158" t="s">
        <v>686</v>
      </c>
      <c r="J19" s="158" t="s">
        <v>687</v>
      </c>
      <c r="K19" s="158" t="s">
        <v>688</v>
      </c>
      <c r="L19" s="158" t="s">
        <v>689</v>
      </c>
      <c r="M19" s="158" t="s">
        <v>690</v>
      </c>
      <c r="N19" s="158" t="s">
        <v>691</v>
      </c>
      <c r="O19" s="158" t="s">
        <v>692</v>
      </c>
      <c r="P19" s="158" t="s">
        <v>693</v>
      </c>
      <c r="Q19" s="160" t="s">
        <v>694</v>
      </c>
      <c r="R19" s="160" t="s">
        <v>695</v>
      </c>
      <c r="S19" s="106"/>
      <c r="T19" s="106"/>
      <c r="U19" s="106"/>
      <c r="V19" s="106"/>
      <c r="W19" s="106"/>
      <c r="X19" s="106"/>
      <c r="Y19" s="106"/>
      <c r="Z19" s="106"/>
    </row>
    <row r="20" ht="253.5" customHeight="1">
      <c r="A20" s="110" t="s">
        <v>163</v>
      </c>
      <c r="B20" s="111" t="s">
        <v>243</v>
      </c>
      <c r="C20" s="111" t="s">
        <v>244</v>
      </c>
      <c r="D20" s="112" t="s">
        <v>166</v>
      </c>
      <c r="E20" s="111" t="s">
        <v>236</v>
      </c>
      <c r="F20" s="135" t="s">
        <v>274</v>
      </c>
      <c r="G20" s="158" t="s">
        <v>696</v>
      </c>
      <c r="H20" s="158" t="s">
        <v>697</v>
      </c>
      <c r="I20" s="158" t="s">
        <v>698</v>
      </c>
      <c r="J20" s="158" t="s">
        <v>699</v>
      </c>
      <c r="K20" s="158" t="s">
        <v>700</v>
      </c>
      <c r="L20" s="158" t="s">
        <v>701</v>
      </c>
      <c r="M20" s="158" t="s">
        <v>702</v>
      </c>
      <c r="N20" s="158" t="s">
        <v>703</v>
      </c>
      <c r="O20" s="158" t="s">
        <v>704</v>
      </c>
      <c r="P20" s="161" t="s">
        <v>705</v>
      </c>
      <c r="Q20" s="161" t="s">
        <v>706</v>
      </c>
      <c r="R20" s="161" t="s">
        <v>707</v>
      </c>
      <c r="S20" s="106"/>
      <c r="T20" s="106"/>
      <c r="U20" s="106"/>
      <c r="V20" s="106"/>
      <c r="W20" s="106"/>
      <c r="X20" s="106"/>
      <c r="Y20" s="106"/>
      <c r="Z20" s="106"/>
    </row>
    <row r="21" ht="184.5" customHeight="1">
      <c r="A21" s="110" t="s">
        <v>168</v>
      </c>
      <c r="B21" s="111" t="s">
        <v>243</v>
      </c>
      <c r="C21" s="111" t="s">
        <v>244</v>
      </c>
      <c r="D21" s="112" t="s">
        <v>171</v>
      </c>
      <c r="E21" s="111" t="s">
        <v>216</v>
      </c>
      <c r="F21" s="135" t="s">
        <v>274</v>
      </c>
      <c r="G21" s="158" t="s">
        <v>708</v>
      </c>
      <c r="H21" s="158" t="s">
        <v>709</v>
      </c>
      <c r="I21" s="158" t="s">
        <v>710</v>
      </c>
      <c r="J21" s="158" t="s">
        <v>711</v>
      </c>
      <c r="K21" s="158" t="s">
        <v>712</v>
      </c>
      <c r="L21" s="158" t="s">
        <v>713</v>
      </c>
      <c r="M21" s="158" t="s">
        <v>714</v>
      </c>
      <c r="N21" s="158" t="s">
        <v>715</v>
      </c>
      <c r="O21" s="158" t="s">
        <v>716</v>
      </c>
      <c r="P21" s="161" t="s">
        <v>717</v>
      </c>
      <c r="Q21" s="161" t="s">
        <v>718</v>
      </c>
      <c r="R21" s="161" t="s">
        <v>719</v>
      </c>
      <c r="S21" s="106"/>
      <c r="T21" s="106"/>
      <c r="U21" s="106"/>
      <c r="V21" s="106"/>
      <c r="W21" s="106"/>
      <c r="X21" s="106"/>
      <c r="Y21" s="106"/>
      <c r="Z21" s="106"/>
    </row>
    <row r="22" ht="255.0" customHeight="1">
      <c r="A22" s="110" t="s">
        <v>186</v>
      </c>
      <c r="B22" s="111" t="s">
        <v>249</v>
      </c>
      <c r="C22" s="111" t="s">
        <v>244</v>
      </c>
      <c r="D22" s="112" t="s">
        <v>250</v>
      </c>
      <c r="E22" s="111" t="s">
        <v>236</v>
      </c>
      <c r="F22" s="135" t="s">
        <v>274</v>
      </c>
      <c r="G22" s="158" t="s">
        <v>720</v>
      </c>
      <c r="H22" s="158" t="s">
        <v>721</v>
      </c>
      <c r="I22" s="158" t="s">
        <v>722</v>
      </c>
      <c r="J22" s="158" t="s">
        <v>723</v>
      </c>
      <c r="K22" s="158" t="s">
        <v>724</v>
      </c>
      <c r="L22" s="158" t="s">
        <v>725</v>
      </c>
      <c r="M22" s="158" t="s">
        <v>726</v>
      </c>
      <c r="N22" s="158" t="s">
        <v>727</v>
      </c>
      <c r="O22" s="158" t="s">
        <v>728</v>
      </c>
      <c r="P22" s="161" t="s">
        <v>729</v>
      </c>
      <c r="Q22" s="161" t="s">
        <v>730</v>
      </c>
      <c r="R22" s="161" t="s">
        <v>731</v>
      </c>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c r="A221" s="103"/>
      <c r="B221" s="104"/>
      <c r="C221" s="104"/>
      <c r="D221" s="105"/>
      <c r="E221" s="104"/>
      <c r="F221" s="104"/>
      <c r="G221" s="106"/>
      <c r="H221" s="106"/>
      <c r="I221" s="106"/>
      <c r="J221" s="106"/>
      <c r="K221" s="106"/>
      <c r="L221" s="106"/>
      <c r="M221" s="106"/>
      <c r="N221" s="106"/>
      <c r="O221" s="106"/>
      <c r="P221" s="106"/>
      <c r="Q221" s="106"/>
      <c r="R221" s="106"/>
      <c r="S221" s="106"/>
      <c r="T221" s="106"/>
      <c r="U221" s="106"/>
      <c r="V221" s="106"/>
      <c r="W221" s="106"/>
      <c r="X221" s="106"/>
      <c r="Y221" s="106"/>
      <c r="Z221" s="106"/>
    </row>
    <row r="222" ht="15.75" customHeight="1">
      <c r="A222" s="103"/>
      <c r="B222" s="104"/>
      <c r="C222" s="104"/>
      <c r="D222" s="105"/>
      <c r="E222" s="104"/>
      <c r="F222" s="104"/>
      <c r="G222" s="106"/>
      <c r="H222" s="106"/>
      <c r="I222" s="106"/>
      <c r="J222" s="106"/>
      <c r="K222" s="106"/>
      <c r="L222" s="106"/>
      <c r="M222" s="106"/>
      <c r="N222" s="106"/>
      <c r="O222" s="106"/>
      <c r="P222" s="106"/>
      <c r="Q222" s="106"/>
      <c r="R222" s="106"/>
      <c r="S222" s="106"/>
      <c r="T222" s="106"/>
      <c r="U222" s="106"/>
      <c r="V222" s="106"/>
      <c r="W222" s="106"/>
      <c r="X222" s="106"/>
      <c r="Y222" s="106"/>
      <c r="Z222" s="106"/>
    </row>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22"/>
  <mergeCells count="1">
    <mergeCell ref="A1:D9"/>
  </mergeCells>
  <hyperlinks>
    <hyperlink r:id="rId1" ref="F12"/>
    <hyperlink r:id="rId2" ref="F13"/>
    <hyperlink r:id="rId3" ref="F14"/>
    <hyperlink r:id="rId4" ref="F15"/>
    <hyperlink r:id="rId5" ref="F16"/>
    <hyperlink r:id="rId6" ref="F17"/>
    <hyperlink r:id="rId7" ref="F18"/>
    <hyperlink r:id="rId8" ref="F19"/>
    <hyperlink r:id="rId9" ref="F20"/>
    <hyperlink r:id="rId10" ref="F21"/>
    <hyperlink r:id="rId11" ref="F22"/>
  </hyperlinks>
  <printOptions/>
  <pageMargins bottom="0.75" footer="0.0" header="0.0" left="0.7" right="0.7" top="0.75"/>
  <pageSetup orientation="landscape"/>
  <drawing r:id="rId12"/>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23.5" customHeight="1">
      <c r="A12" s="110" t="s">
        <v>136</v>
      </c>
      <c r="B12" s="111" t="s">
        <v>225</v>
      </c>
      <c r="C12" s="111" t="s">
        <v>215</v>
      </c>
      <c r="D12" s="112" t="s">
        <v>732</v>
      </c>
      <c r="E12" s="111" t="s">
        <v>218</v>
      </c>
      <c r="F12" s="135" t="s">
        <v>274</v>
      </c>
      <c r="G12" s="158" t="s">
        <v>733</v>
      </c>
      <c r="H12" s="158" t="s">
        <v>734</v>
      </c>
      <c r="I12" s="158" t="s">
        <v>735</v>
      </c>
      <c r="J12" s="158" t="s">
        <v>736</v>
      </c>
      <c r="K12" s="158" t="s">
        <v>737</v>
      </c>
      <c r="L12" s="158" t="s">
        <v>738</v>
      </c>
      <c r="M12" s="158" t="s">
        <v>739</v>
      </c>
      <c r="N12" s="158" t="s">
        <v>740</v>
      </c>
      <c r="O12" s="158" t="s">
        <v>741</v>
      </c>
      <c r="P12" s="158" t="s">
        <v>742</v>
      </c>
      <c r="Q12" s="113" t="s">
        <v>743</v>
      </c>
      <c r="R12" s="113" t="s">
        <v>744</v>
      </c>
      <c r="S12" s="106"/>
      <c r="T12" s="106"/>
      <c r="U12" s="106"/>
      <c r="V12" s="106"/>
      <c r="W12" s="106"/>
      <c r="X12" s="106"/>
      <c r="Y12" s="106"/>
      <c r="Z12" s="106"/>
    </row>
    <row r="13" ht="262.5" customHeight="1">
      <c r="A13" s="110" t="s">
        <v>163</v>
      </c>
      <c r="B13" s="111" t="s">
        <v>243</v>
      </c>
      <c r="C13" s="111" t="s">
        <v>244</v>
      </c>
      <c r="D13" s="112" t="s">
        <v>166</v>
      </c>
      <c r="E13" s="111" t="s">
        <v>236</v>
      </c>
      <c r="F13" s="135" t="s">
        <v>274</v>
      </c>
      <c r="G13" s="158" t="s">
        <v>745</v>
      </c>
      <c r="H13" s="158" t="s">
        <v>746</v>
      </c>
      <c r="I13" s="158" t="s">
        <v>747</v>
      </c>
      <c r="J13" s="158" t="s">
        <v>748</v>
      </c>
      <c r="K13" s="158" t="s">
        <v>749</v>
      </c>
      <c r="L13" s="158" t="s">
        <v>750</v>
      </c>
      <c r="M13" s="158" t="s">
        <v>751</v>
      </c>
      <c r="N13" s="158" t="s">
        <v>752</v>
      </c>
      <c r="O13" s="158" t="s">
        <v>753</v>
      </c>
      <c r="P13" s="158" t="s">
        <v>754</v>
      </c>
      <c r="Q13" s="158" t="s">
        <v>755</v>
      </c>
      <c r="R13" s="158" t="s">
        <v>756</v>
      </c>
      <c r="S13" s="106"/>
      <c r="T13" s="106"/>
      <c r="U13" s="106"/>
      <c r="V13" s="106"/>
      <c r="W13" s="106"/>
      <c r="X13" s="106"/>
      <c r="Y13" s="106"/>
      <c r="Z13" s="106"/>
    </row>
    <row r="14" ht="184.5" customHeight="1">
      <c r="A14" s="110" t="s">
        <v>168</v>
      </c>
      <c r="B14" s="111" t="s">
        <v>243</v>
      </c>
      <c r="C14" s="111" t="s">
        <v>244</v>
      </c>
      <c r="D14" s="112" t="s">
        <v>171</v>
      </c>
      <c r="E14" s="111" t="s">
        <v>216</v>
      </c>
      <c r="F14" s="135" t="s">
        <v>274</v>
      </c>
      <c r="G14" s="158" t="s">
        <v>757</v>
      </c>
      <c r="H14" s="158" t="s">
        <v>758</v>
      </c>
      <c r="I14" s="158" t="s">
        <v>759</v>
      </c>
      <c r="J14" s="158" t="s">
        <v>760</v>
      </c>
      <c r="K14" s="158" t="s">
        <v>761</v>
      </c>
      <c r="L14" s="158" t="s">
        <v>762</v>
      </c>
      <c r="M14" s="158" t="s">
        <v>763</v>
      </c>
      <c r="N14" s="158" t="s">
        <v>764</v>
      </c>
      <c r="O14" s="158" t="s">
        <v>765</v>
      </c>
      <c r="P14" s="158" t="s">
        <v>766</v>
      </c>
      <c r="Q14" s="113" t="s">
        <v>767</v>
      </c>
      <c r="R14" s="113" t="s">
        <v>768</v>
      </c>
      <c r="S14" s="106"/>
      <c r="T14" s="106"/>
      <c r="U14" s="106"/>
      <c r="V14" s="106"/>
      <c r="W14" s="106"/>
      <c r="X14" s="106"/>
      <c r="Y14" s="106"/>
      <c r="Z14" s="106"/>
    </row>
    <row r="15" ht="255.0" customHeight="1">
      <c r="A15" s="110" t="s">
        <v>186</v>
      </c>
      <c r="B15" s="111" t="s">
        <v>249</v>
      </c>
      <c r="C15" s="111" t="s">
        <v>244</v>
      </c>
      <c r="D15" s="112" t="s">
        <v>250</v>
      </c>
      <c r="E15" s="111" t="s">
        <v>236</v>
      </c>
      <c r="F15" s="135" t="s">
        <v>274</v>
      </c>
      <c r="G15" s="158" t="s">
        <v>769</v>
      </c>
      <c r="H15" s="158" t="s">
        <v>770</v>
      </c>
      <c r="I15" s="158" t="s">
        <v>771</v>
      </c>
      <c r="J15" s="158" t="s">
        <v>772</v>
      </c>
      <c r="K15" s="158" t="s">
        <v>773</v>
      </c>
      <c r="L15" s="158" t="s">
        <v>750</v>
      </c>
      <c r="M15" s="158" t="s">
        <v>774</v>
      </c>
      <c r="N15" s="158" t="s">
        <v>775</v>
      </c>
      <c r="O15" s="158" t="s">
        <v>776</v>
      </c>
      <c r="P15" s="158" t="s">
        <v>777</v>
      </c>
      <c r="Q15" s="158" t="s">
        <v>778</v>
      </c>
      <c r="R15" s="158" t="s">
        <v>779</v>
      </c>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5"/>
  <mergeCells count="1">
    <mergeCell ref="A1:D9"/>
  </mergeCells>
  <hyperlinks>
    <hyperlink r:id="rId1" ref="F12"/>
    <hyperlink r:id="rId2" ref="F13"/>
    <hyperlink r:id="rId3" ref="F14"/>
    <hyperlink r:id="rId4" ref="F15"/>
  </hyperlinks>
  <printOptions/>
  <pageMargins bottom="0.75" footer="0.0" header="0.0" left="0.7" right="0.7" top="0.75"/>
  <pageSetup orientation="landscape"/>
  <drawing r:id="rId5"/>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63"/>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07.0" customHeight="1">
      <c r="A12" s="110" t="s">
        <v>119</v>
      </c>
      <c r="B12" s="111" t="s">
        <v>214</v>
      </c>
      <c r="C12" s="111" t="s">
        <v>215</v>
      </c>
      <c r="D12" s="112" t="s">
        <v>222</v>
      </c>
      <c r="E12" s="111" t="s">
        <v>218</v>
      </c>
      <c r="F12" s="164" t="s">
        <v>274</v>
      </c>
      <c r="G12" s="113" t="s">
        <v>780</v>
      </c>
      <c r="H12" s="113" t="s">
        <v>781</v>
      </c>
      <c r="I12" s="113" t="s">
        <v>782</v>
      </c>
      <c r="J12" s="113" t="s">
        <v>783</v>
      </c>
      <c r="K12" s="113" t="s">
        <v>784</v>
      </c>
      <c r="L12" s="113" t="s">
        <v>784</v>
      </c>
      <c r="M12" s="113" t="s">
        <v>785</v>
      </c>
      <c r="N12" s="113" t="s">
        <v>786</v>
      </c>
      <c r="O12" s="131" t="s">
        <v>787</v>
      </c>
      <c r="P12" s="131" t="s">
        <v>788</v>
      </c>
      <c r="Q12" s="131" t="s">
        <v>789</v>
      </c>
      <c r="R12" s="113" t="s">
        <v>790</v>
      </c>
      <c r="S12" s="106"/>
      <c r="T12" s="106"/>
      <c r="U12" s="106"/>
      <c r="V12" s="106"/>
      <c r="W12" s="106"/>
      <c r="X12" s="106"/>
      <c r="Y12" s="106"/>
      <c r="Z12" s="106"/>
    </row>
    <row r="13" ht="258.0" customHeight="1">
      <c r="A13" s="155" t="s">
        <v>123</v>
      </c>
      <c r="B13" s="156" t="s">
        <v>214</v>
      </c>
      <c r="C13" s="156" t="s">
        <v>215</v>
      </c>
      <c r="D13" s="165" t="s">
        <v>791</v>
      </c>
      <c r="E13" s="156" t="s">
        <v>218</v>
      </c>
      <c r="F13" s="166" t="s">
        <v>274</v>
      </c>
      <c r="G13" s="113" t="s">
        <v>792</v>
      </c>
      <c r="H13" s="113" t="s">
        <v>793</v>
      </c>
      <c r="I13" s="130" t="s">
        <v>794</v>
      </c>
      <c r="J13" s="130" t="s">
        <v>795</v>
      </c>
      <c r="K13" s="130" t="s">
        <v>796</v>
      </c>
      <c r="L13" s="130" t="s">
        <v>797</v>
      </c>
      <c r="M13" s="113" t="s">
        <v>798</v>
      </c>
      <c r="N13" s="113" t="s">
        <v>799</v>
      </c>
      <c r="O13" s="113" t="s">
        <v>800</v>
      </c>
      <c r="P13" s="113" t="s">
        <v>800</v>
      </c>
      <c r="Q13" s="131" t="s">
        <v>801</v>
      </c>
      <c r="R13" s="131" t="s">
        <v>802</v>
      </c>
      <c r="S13" s="151"/>
      <c r="T13" s="151"/>
      <c r="U13" s="151"/>
      <c r="V13" s="151"/>
      <c r="W13" s="151"/>
      <c r="X13" s="151"/>
      <c r="Y13" s="151"/>
      <c r="Z13" s="151"/>
    </row>
    <row r="14" ht="195.0" customHeight="1">
      <c r="A14" s="110" t="s">
        <v>136</v>
      </c>
      <c r="B14" s="111" t="s">
        <v>225</v>
      </c>
      <c r="C14" s="111" t="s">
        <v>215</v>
      </c>
      <c r="D14" s="132" t="s">
        <v>803</v>
      </c>
      <c r="E14" s="111" t="s">
        <v>218</v>
      </c>
      <c r="F14" s="166" t="s">
        <v>274</v>
      </c>
      <c r="G14" s="113" t="s">
        <v>804</v>
      </c>
      <c r="H14" s="113" t="s">
        <v>805</v>
      </c>
      <c r="I14" s="167" t="s">
        <v>806</v>
      </c>
      <c r="J14" s="113" t="s">
        <v>807</v>
      </c>
      <c r="K14" s="113" t="s">
        <v>808</v>
      </c>
      <c r="L14" s="113" t="s">
        <v>809</v>
      </c>
      <c r="M14" s="113" t="s">
        <v>810</v>
      </c>
      <c r="N14" s="113" t="s">
        <v>810</v>
      </c>
      <c r="O14" s="113" t="s">
        <v>800</v>
      </c>
      <c r="P14" s="113" t="s">
        <v>800</v>
      </c>
      <c r="Q14" s="131" t="s">
        <v>811</v>
      </c>
      <c r="R14" s="131" t="s">
        <v>811</v>
      </c>
      <c r="S14" s="106"/>
      <c r="T14" s="106"/>
      <c r="U14" s="106"/>
      <c r="V14" s="106"/>
      <c r="W14" s="106"/>
      <c r="X14" s="106"/>
      <c r="Y14" s="106"/>
      <c r="Z14" s="106"/>
    </row>
    <row r="15" ht="270.0" customHeight="1">
      <c r="A15" s="155" t="s">
        <v>139</v>
      </c>
      <c r="B15" s="156" t="s">
        <v>62</v>
      </c>
      <c r="C15" s="156" t="s">
        <v>232</v>
      </c>
      <c r="D15" s="165" t="s">
        <v>812</v>
      </c>
      <c r="E15" s="156" t="s">
        <v>216</v>
      </c>
      <c r="F15" s="166" t="s">
        <v>274</v>
      </c>
      <c r="G15" s="113" t="s">
        <v>813</v>
      </c>
      <c r="H15" s="113" t="s">
        <v>814</v>
      </c>
      <c r="I15" s="130" t="s">
        <v>815</v>
      </c>
      <c r="J15" s="130" t="s">
        <v>816</v>
      </c>
      <c r="K15" s="130" t="s">
        <v>817</v>
      </c>
      <c r="L15" s="130" t="s">
        <v>818</v>
      </c>
      <c r="M15" s="130" t="s">
        <v>819</v>
      </c>
      <c r="N15" s="130" t="s">
        <v>820</v>
      </c>
      <c r="O15" s="113" t="s">
        <v>800</v>
      </c>
      <c r="P15" s="113" t="s">
        <v>800</v>
      </c>
      <c r="Q15" s="168" t="s">
        <v>821</v>
      </c>
      <c r="R15" s="168" t="s">
        <v>822</v>
      </c>
      <c r="S15" s="151"/>
      <c r="T15" s="151"/>
      <c r="U15" s="151"/>
      <c r="V15" s="151"/>
      <c r="W15" s="151"/>
      <c r="X15" s="151"/>
      <c r="Y15" s="151"/>
      <c r="Z15" s="151"/>
    </row>
    <row r="16" ht="256.5" customHeight="1">
      <c r="A16" s="155" t="s">
        <v>146</v>
      </c>
      <c r="B16" s="156" t="s">
        <v>62</v>
      </c>
      <c r="C16" s="156" t="s">
        <v>232</v>
      </c>
      <c r="D16" s="165" t="s">
        <v>823</v>
      </c>
      <c r="E16" s="156" t="s">
        <v>216</v>
      </c>
      <c r="F16" s="166" t="s">
        <v>274</v>
      </c>
      <c r="G16" s="113" t="s">
        <v>824</v>
      </c>
      <c r="H16" s="113" t="s">
        <v>825</v>
      </c>
      <c r="I16" s="130" t="s">
        <v>826</v>
      </c>
      <c r="J16" s="130" t="s">
        <v>827</v>
      </c>
      <c r="K16" s="130" t="s">
        <v>828</v>
      </c>
      <c r="L16" s="130" t="s">
        <v>829</v>
      </c>
      <c r="M16" s="130" t="s">
        <v>830</v>
      </c>
      <c r="N16" s="130" t="s">
        <v>831</v>
      </c>
      <c r="O16" s="113" t="s">
        <v>800</v>
      </c>
      <c r="P16" s="113" t="s">
        <v>800</v>
      </c>
      <c r="Q16" s="168" t="s">
        <v>832</v>
      </c>
      <c r="R16" s="168" t="s">
        <v>833</v>
      </c>
      <c r="S16" s="151"/>
      <c r="T16" s="151"/>
      <c r="U16" s="151"/>
      <c r="V16" s="151"/>
      <c r="W16" s="151"/>
      <c r="X16" s="151"/>
      <c r="Y16" s="151"/>
      <c r="Z16" s="151"/>
    </row>
    <row r="17" ht="252.0" customHeight="1">
      <c r="A17" s="110" t="s">
        <v>149</v>
      </c>
      <c r="B17" s="111" t="s">
        <v>76</v>
      </c>
      <c r="C17" s="111" t="s">
        <v>232</v>
      </c>
      <c r="D17" s="112" t="s">
        <v>238</v>
      </c>
      <c r="E17" s="111" t="s">
        <v>216</v>
      </c>
      <c r="F17" s="164" t="s">
        <v>274</v>
      </c>
      <c r="G17" s="113" t="s">
        <v>834</v>
      </c>
      <c r="H17" s="113" t="s">
        <v>835</v>
      </c>
      <c r="I17" s="113" t="s">
        <v>836</v>
      </c>
      <c r="J17" s="113" t="s">
        <v>836</v>
      </c>
      <c r="K17" s="113" t="s">
        <v>836</v>
      </c>
      <c r="L17" s="113" t="s">
        <v>837</v>
      </c>
      <c r="M17" s="113" t="s">
        <v>836</v>
      </c>
      <c r="N17" s="113" t="s">
        <v>836</v>
      </c>
      <c r="O17" s="113" t="s">
        <v>838</v>
      </c>
      <c r="P17" s="113" t="s">
        <v>836</v>
      </c>
      <c r="Q17" s="113" t="s">
        <v>836</v>
      </c>
      <c r="R17" s="113" t="s">
        <v>836</v>
      </c>
      <c r="S17" s="106"/>
      <c r="T17" s="106"/>
      <c r="U17" s="106"/>
      <c r="V17" s="106"/>
      <c r="W17" s="106"/>
      <c r="X17" s="106"/>
      <c r="Y17" s="106"/>
      <c r="Z17" s="106"/>
    </row>
    <row r="18" ht="259.5" customHeight="1">
      <c r="A18" s="110" t="s">
        <v>154</v>
      </c>
      <c r="B18" s="111" t="s">
        <v>79</v>
      </c>
      <c r="C18" s="111" t="s">
        <v>232</v>
      </c>
      <c r="D18" s="112" t="s">
        <v>670</v>
      </c>
      <c r="E18" s="111" t="s">
        <v>236</v>
      </c>
      <c r="F18" s="166" t="s">
        <v>274</v>
      </c>
      <c r="G18" s="113" t="s">
        <v>839</v>
      </c>
      <c r="H18" s="113" t="s">
        <v>840</v>
      </c>
      <c r="I18" s="113" t="s">
        <v>841</v>
      </c>
      <c r="J18" s="113" t="s">
        <v>841</v>
      </c>
      <c r="K18" s="113" t="s">
        <v>841</v>
      </c>
      <c r="L18" s="113" t="s">
        <v>841</v>
      </c>
      <c r="M18" s="113" t="s">
        <v>841</v>
      </c>
      <c r="N18" s="113" t="s">
        <v>841</v>
      </c>
      <c r="O18" s="113" t="s">
        <v>838</v>
      </c>
      <c r="P18" s="113" t="s">
        <v>841</v>
      </c>
      <c r="Q18" s="113" t="s">
        <v>841</v>
      </c>
      <c r="R18" s="113" t="s">
        <v>841</v>
      </c>
      <c r="S18" s="106"/>
      <c r="T18" s="106"/>
      <c r="U18" s="106"/>
      <c r="V18" s="106"/>
      <c r="W18" s="106"/>
      <c r="X18" s="106"/>
      <c r="Y18" s="106"/>
      <c r="Z18" s="106"/>
    </row>
    <row r="19" ht="255.0" customHeight="1">
      <c r="A19" s="155" t="s">
        <v>186</v>
      </c>
      <c r="B19" s="111" t="s">
        <v>249</v>
      </c>
      <c r="C19" s="111" t="s">
        <v>244</v>
      </c>
      <c r="D19" s="112" t="s">
        <v>250</v>
      </c>
      <c r="E19" s="156" t="s">
        <v>236</v>
      </c>
      <c r="F19" s="166" t="s">
        <v>274</v>
      </c>
      <c r="G19" s="113" t="s">
        <v>842</v>
      </c>
      <c r="H19" s="113" t="s">
        <v>843</v>
      </c>
      <c r="I19" s="113" t="s">
        <v>844</v>
      </c>
      <c r="J19" s="130" t="s">
        <v>845</v>
      </c>
      <c r="K19" s="130" t="s">
        <v>845</v>
      </c>
      <c r="L19" s="130" t="s">
        <v>845</v>
      </c>
      <c r="M19" s="130" t="s">
        <v>845</v>
      </c>
      <c r="N19" s="130" t="s">
        <v>845</v>
      </c>
      <c r="O19" s="113" t="s">
        <v>838</v>
      </c>
      <c r="P19" s="168" t="s">
        <v>846</v>
      </c>
      <c r="Q19" s="168" t="s">
        <v>847</v>
      </c>
      <c r="R19" s="168" t="s">
        <v>848</v>
      </c>
      <c r="S19" s="151"/>
      <c r="T19" s="151"/>
      <c r="U19" s="151"/>
      <c r="V19" s="151"/>
      <c r="W19" s="151"/>
      <c r="X19" s="151"/>
      <c r="Y19" s="151"/>
      <c r="Z19" s="151"/>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R$19"/>
  <mergeCells count="1">
    <mergeCell ref="A1:D9"/>
  </mergeCells>
  <hyperlinks>
    <hyperlink r:id="rId1" ref="F12"/>
    <hyperlink r:id="rId2" ref="F13"/>
    <hyperlink r:id="rId3" ref="F14"/>
    <hyperlink r:id="rId4" ref="F15"/>
    <hyperlink r:id="rId5" ref="F16"/>
    <hyperlink r:id="rId6" ref="F17"/>
    <hyperlink r:id="rId7" ref="F18"/>
    <hyperlink r:id="rId8" ref="F19"/>
  </hyperlinks>
  <printOptions/>
  <pageMargins bottom="0.75" footer="0.0" header="0.0" left="0.7" right="0.7" top="0.75"/>
  <pageSetup orientation="landscape"/>
  <drawing r:id="rId9"/>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72.86"/>
    <col customWidth="1" min="5" max="5" width="23.57"/>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409.5" customHeight="1">
      <c r="A12" s="110" t="s">
        <v>139</v>
      </c>
      <c r="B12" s="111" t="s">
        <v>62</v>
      </c>
      <c r="C12" s="111" t="s">
        <v>232</v>
      </c>
      <c r="D12" s="112" t="s">
        <v>849</v>
      </c>
      <c r="E12" s="111" t="s">
        <v>216</v>
      </c>
      <c r="F12" s="129" t="s">
        <v>274</v>
      </c>
      <c r="G12" s="113" t="s">
        <v>850</v>
      </c>
      <c r="H12" s="113" t="s">
        <v>851</v>
      </c>
      <c r="I12" s="113" t="s">
        <v>852</v>
      </c>
      <c r="J12" s="113" t="s">
        <v>853</v>
      </c>
      <c r="K12" s="113" t="s">
        <v>854</v>
      </c>
      <c r="L12" s="113" t="s">
        <v>855</v>
      </c>
      <c r="M12" s="113" t="s">
        <v>856</v>
      </c>
      <c r="N12" s="113" t="s">
        <v>857</v>
      </c>
      <c r="O12" s="113" t="s">
        <v>858</v>
      </c>
      <c r="P12" s="113" t="s">
        <v>859</v>
      </c>
      <c r="Q12" s="113" t="s">
        <v>860</v>
      </c>
      <c r="R12" s="113" t="s">
        <v>861</v>
      </c>
      <c r="S12" s="106"/>
      <c r="T12" s="106"/>
      <c r="U12" s="106"/>
      <c r="V12" s="106"/>
      <c r="W12" s="106"/>
      <c r="X12" s="106"/>
      <c r="Y12" s="106"/>
      <c r="Z12" s="106"/>
    </row>
    <row r="13" ht="255.0" customHeight="1">
      <c r="A13" s="110" t="s">
        <v>186</v>
      </c>
      <c r="B13" s="111" t="s">
        <v>249</v>
      </c>
      <c r="C13" s="111" t="s">
        <v>244</v>
      </c>
      <c r="D13" s="112" t="s">
        <v>250</v>
      </c>
      <c r="E13" s="111" t="s">
        <v>236</v>
      </c>
      <c r="F13" s="129" t="s">
        <v>274</v>
      </c>
      <c r="G13" s="113" t="s">
        <v>862</v>
      </c>
      <c r="H13" s="113" t="s">
        <v>863</v>
      </c>
      <c r="I13" s="113" t="s">
        <v>864</v>
      </c>
      <c r="J13" s="113" t="s">
        <v>865</v>
      </c>
      <c r="K13" s="113" t="s">
        <v>866</v>
      </c>
      <c r="L13" s="113" t="s">
        <v>867</v>
      </c>
      <c r="M13" s="113" t="s">
        <v>868</v>
      </c>
      <c r="N13" s="113" t="s">
        <v>869</v>
      </c>
      <c r="O13" s="113" t="s">
        <v>870</v>
      </c>
      <c r="P13" s="113" t="s">
        <v>871</v>
      </c>
      <c r="Q13" s="113" t="s">
        <v>872</v>
      </c>
      <c r="R13" s="113" t="s">
        <v>873</v>
      </c>
      <c r="S13" s="106"/>
      <c r="T13" s="106"/>
      <c r="U13" s="106"/>
      <c r="V13" s="106"/>
      <c r="W13" s="106"/>
      <c r="X13" s="106"/>
      <c r="Y13" s="106"/>
      <c r="Z13" s="106"/>
    </row>
    <row r="14">
      <c r="A14" s="103"/>
      <c r="B14" s="104"/>
      <c r="C14" s="104"/>
      <c r="D14" s="105"/>
      <c r="E14" s="104"/>
      <c r="F14" s="104"/>
      <c r="G14" s="106"/>
      <c r="H14" s="106"/>
      <c r="I14" s="106"/>
      <c r="J14" s="106"/>
      <c r="K14" s="106"/>
      <c r="L14" s="106"/>
      <c r="M14" s="106"/>
      <c r="N14" s="106"/>
      <c r="O14" s="106"/>
      <c r="P14" s="106"/>
      <c r="Q14" s="106"/>
      <c r="R14" s="106"/>
      <c r="S14" s="106"/>
      <c r="T14" s="106"/>
      <c r="U14" s="106"/>
      <c r="V14" s="106"/>
      <c r="W14" s="106"/>
      <c r="X14" s="106"/>
      <c r="Y14" s="106"/>
      <c r="Z14" s="106"/>
    </row>
    <row r="15">
      <c r="A15" s="103"/>
      <c r="B15" s="104"/>
      <c r="C15" s="104"/>
      <c r="D15" s="105"/>
      <c r="E15" s="104"/>
      <c r="F15" s="104"/>
      <c r="G15" s="106"/>
      <c r="H15" s="106"/>
      <c r="I15" s="106"/>
      <c r="J15" s="106"/>
      <c r="K15" s="106"/>
      <c r="L15" s="106"/>
      <c r="M15" s="106"/>
      <c r="N15" s="106"/>
      <c r="O15" s="106"/>
      <c r="P15" s="106"/>
      <c r="Q15" s="106"/>
      <c r="R15" s="106"/>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3"/>
  <mergeCells count="1">
    <mergeCell ref="A1:D9"/>
  </mergeCells>
  <hyperlinks>
    <hyperlink r:id="rId1" ref="F12"/>
    <hyperlink r:id="rId2" ref="F13"/>
  </hyperlinks>
  <printOptions/>
  <pageMargins bottom="0.75" footer="0.0" header="0.0" left="0.7" right="0.7" top="0.75"/>
  <pageSetup orientation="landscape"/>
  <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76.75" customHeight="1">
      <c r="A12" s="110" t="s">
        <v>116</v>
      </c>
      <c r="B12" s="111" t="s">
        <v>214</v>
      </c>
      <c r="C12" s="111" t="s">
        <v>215</v>
      </c>
      <c r="D12" s="112" t="s">
        <v>874</v>
      </c>
      <c r="E12" s="111" t="s">
        <v>875</v>
      </c>
      <c r="F12" s="135" t="s">
        <v>274</v>
      </c>
      <c r="G12" s="113" t="s">
        <v>876</v>
      </c>
      <c r="H12" s="113" t="s">
        <v>877</v>
      </c>
      <c r="I12" s="113" t="s">
        <v>878</v>
      </c>
      <c r="J12" s="113" t="s">
        <v>879</v>
      </c>
      <c r="K12" s="113" t="s">
        <v>880</v>
      </c>
      <c r="L12" s="113" t="s">
        <v>880</v>
      </c>
      <c r="M12" s="113" t="s">
        <v>880</v>
      </c>
      <c r="N12" s="113" t="s">
        <v>880</v>
      </c>
      <c r="O12" s="113" t="s">
        <v>880</v>
      </c>
      <c r="P12" s="113" t="s">
        <v>880</v>
      </c>
      <c r="Q12" s="113" t="s">
        <v>880</v>
      </c>
      <c r="R12" s="113" t="s">
        <v>880</v>
      </c>
      <c r="S12" s="106"/>
      <c r="T12" s="106"/>
      <c r="U12" s="106"/>
      <c r="V12" s="106"/>
      <c r="W12" s="106"/>
      <c r="X12" s="106"/>
      <c r="Y12" s="106"/>
      <c r="Z12" s="106"/>
    </row>
    <row r="13" ht="215.25" customHeight="1">
      <c r="A13" s="110" t="s">
        <v>130</v>
      </c>
      <c r="B13" s="111" t="s">
        <v>225</v>
      </c>
      <c r="C13" s="111" t="s">
        <v>215</v>
      </c>
      <c r="D13" s="112" t="s">
        <v>881</v>
      </c>
      <c r="E13" s="111" t="s">
        <v>216</v>
      </c>
      <c r="F13" s="135" t="s">
        <v>274</v>
      </c>
      <c r="G13" s="113" t="s">
        <v>882</v>
      </c>
      <c r="H13" s="113" t="s">
        <v>883</v>
      </c>
      <c r="I13" s="113" t="s">
        <v>884</v>
      </c>
      <c r="J13" s="113" t="s">
        <v>885</v>
      </c>
      <c r="K13" s="113" t="s">
        <v>886</v>
      </c>
      <c r="L13" s="113" t="s">
        <v>887</v>
      </c>
      <c r="M13" s="113" t="s">
        <v>888</v>
      </c>
      <c r="N13" s="113" t="s">
        <v>889</v>
      </c>
      <c r="O13" s="113" t="s">
        <v>890</v>
      </c>
      <c r="P13" s="113" t="s">
        <v>891</v>
      </c>
      <c r="Q13" s="131" t="s">
        <v>892</v>
      </c>
      <c r="R13" s="113" t="s">
        <v>891</v>
      </c>
      <c r="S13" s="106"/>
      <c r="T13" s="106"/>
      <c r="U13" s="106"/>
      <c r="V13" s="106"/>
      <c r="W13" s="106"/>
      <c r="X13" s="106"/>
      <c r="Y13" s="106"/>
      <c r="Z13" s="106"/>
    </row>
    <row r="14" ht="255.0" customHeight="1">
      <c r="A14" s="110" t="s">
        <v>186</v>
      </c>
      <c r="B14" s="111" t="s">
        <v>249</v>
      </c>
      <c r="C14" s="111" t="s">
        <v>244</v>
      </c>
      <c r="D14" s="112" t="s">
        <v>250</v>
      </c>
      <c r="E14" s="111" t="s">
        <v>236</v>
      </c>
      <c r="F14" s="135" t="s">
        <v>274</v>
      </c>
      <c r="G14" s="113" t="s">
        <v>893</v>
      </c>
      <c r="H14" s="113" t="s">
        <v>894</v>
      </c>
      <c r="I14" s="113" t="s">
        <v>895</v>
      </c>
      <c r="J14" s="113" t="s">
        <v>896</v>
      </c>
      <c r="K14" s="113" t="s">
        <v>897</v>
      </c>
      <c r="L14" s="113" t="s">
        <v>898</v>
      </c>
      <c r="M14" s="113" t="s">
        <v>899</v>
      </c>
      <c r="N14" s="113" t="s">
        <v>900</v>
      </c>
      <c r="O14" s="113" t="s">
        <v>901</v>
      </c>
      <c r="P14" s="113" t="s">
        <v>902</v>
      </c>
      <c r="Q14" s="113" t="s">
        <v>903</v>
      </c>
      <c r="R14" s="113" t="s">
        <v>904</v>
      </c>
      <c r="S14" s="106"/>
      <c r="T14" s="106"/>
      <c r="U14" s="106"/>
      <c r="V14" s="106"/>
      <c r="W14" s="106"/>
      <c r="X14" s="106"/>
      <c r="Y14" s="106"/>
      <c r="Z14" s="106"/>
    </row>
    <row r="15">
      <c r="A15" s="103"/>
      <c r="B15" s="104"/>
      <c r="C15" s="104"/>
      <c r="D15" s="105"/>
      <c r="E15" s="104"/>
      <c r="F15" s="104"/>
      <c r="G15" s="106"/>
      <c r="H15" s="106"/>
      <c r="I15" s="106"/>
      <c r="J15" s="106"/>
      <c r="K15" s="106"/>
      <c r="L15" s="106"/>
      <c r="M15" s="106"/>
      <c r="N15" s="106"/>
      <c r="O15" s="106"/>
      <c r="P15" s="106"/>
      <c r="Q15" s="106"/>
      <c r="R15" s="106"/>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4"/>
  <mergeCells count="1">
    <mergeCell ref="A1:D9"/>
  </mergeCells>
  <hyperlinks>
    <hyperlink r:id="rId1" ref="F12"/>
    <hyperlink r:id="rId2" ref="F13"/>
    <hyperlink r:id="rId3" ref="F14"/>
  </hyperlinks>
  <printOptions/>
  <pageMargins bottom="0.75" footer="0.0" header="0.0" left="0.7" right="0.7" top="0.75"/>
  <pageSetup orientation="landscape"/>
  <drawing r:id="rId4"/>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1.0" topLeftCell="A12" activePane="bottomLeft" state="frozen"/>
      <selection activeCell="B13" sqref="B13" pane="bottomLeft"/>
    </sheetView>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20.5" customHeight="1">
      <c r="A12" s="110" t="s">
        <v>149</v>
      </c>
      <c r="B12" s="111" t="s">
        <v>76</v>
      </c>
      <c r="C12" s="111" t="s">
        <v>232</v>
      </c>
      <c r="D12" s="112" t="s">
        <v>905</v>
      </c>
      <c r="E12" s="111" t="s">
        <v>216</v>
      </c>
      <c r="F12" s="129" t="s">
        <v>274</v>
      </c>
      <c r="G12" s="113" t="s">
        <v>906</v>
      </c>
      <c r="H12" s="113" t="s">
        <v>907</v>
      </c>
      <c r="I12" s="113" t="s">
        <v>908</v>
      </c>
      <c r="J12" s="113" t="s">
        <v>909</v>
      </c>
      <c r="K12" s="113" t="s">
        <v>910</v>
      </c>
      <c r="L12" s="113" t="s">
        <v>911</v>
      </c>
      <c r="M12" s="113" t="s">
        <v>912</v>
      </c>
      <c r="N12" s="113" t="s">
        <v>913</v>
      </c>
      <c r="O12" s="131" t="s">
        <v>914</v>
      </c>
      <c r="P12" s="113" t="s">
        <v>915</v>
      </c>
      <c r="Q12" s="113" t="s">
        <v>916</v>
      </c>
      <c r="R12" s="131" t="s">
        <v>917</v>
      </c>
      <c r="S12" s="106"/>
      <c r="T12" s="106"/>
      <c r="U12" s="106"/>
      <c r="V12" s="106"/>
      <c r="W12" s="106"/>
      <c r="X12" s="106"/>
      <c r="Y12" s="106"/>
      <c r="Z12" s="106"/>
    </row>
    <row r="13" ht="280.5" customHeight="1">
      <c r="A13" s="110" t="s">
        <v>154</v>
      </c>
      <c r="B13" s="111" t="s">
        <v>79</v>
      </c>
      <c r="C13" s="111" t="s">
        <v>232</v>
      </c>
      <c r="D13" s="112" t="s">
        <v>670</v>
      </c>
      <c r="E13" s="111" t="s">
        <v>236</v>
      </c>
      <c r="F13" s="135" t="s">
        <v>274</v>
      </c>
      <c r="G13" s="113" t="s">
        <v>918</v>
      </c>
      <c r="H13" s="113" t="s">
        <v>919</v>
      </c>
      <c r="I13" s="113" t="s">
        <v>920</v>
      </c>
      <c r="J13" s="113" t="s">
        <v>921</v>
      </c>
      <c r="K13" s="113" t="s">
        <v>922</v>
      </c>
      <c r="L13" s="113" t="s">
        <v>923</v>
      </c>
      <c r="M13" s="113" t="s">
        <v>924</v>
      </c>
      <c r="N13" s="113" t="s">
        <v>925</v>
      </c>
      <c r="O13" s="113" t="s">
        <v>926</v>
      </c>
      <c r="P13" s="113" t="s">
        <v>927</v>
      </c>
      <c r="Q13" s="113" t="s">
        <v>928</v>
      </c>
      <c r="R13" s="131" t="s">
        <v>929</v>
      </c>
      <c r="S13" s="106"/>
      <c r="T13" s="106"/>
      <c r="U13" s="106"/>
      <c r="V13" s="106"/>
      <c r="W13" s="106"/>
      <c r="X13" s="106"/>
      <c r="Y13" s="106"/>
      <c r="Z13" s="106"/>
    </row>
    <row r="14" ht="255.0" customHeight="1">
      <c r="A14" s="110" t="s">
        <v>186</v>
      </c>
      <c r="B14" s="111" t="s">
        <v>249</v>
      </c>
      <c r="C14" s="111" t="s">
        <v>244</v>
      </c>
      <c r="D14" s="112" t="s">
        <v>250</v>
      </c>
      <c r="E14" s="111" t="s">
        <v>236</v>
      </c>
      <c r="F14" s="129" t="s">
        <v>274</v>
      </c>
      <c r="G14" s="113" t="s">
        <v>930</v>
      </c>
      <c r="H14" s="113" t="s">
        <v>931</v>
      </c>
      <c r="I14" s="113" t="s">
        <v>932</v>
      </c>
      <c r="J14" s="113" t="s">
        <v>933</v>
      </c>
      <c r="K14" s="113" t="s">
        <v>934</v>
      </c>
      <c r="L14" s="131" t="s">
        <v>935</v>
      </c>
      <c r="M14" s="113" t="s">
        <v>936</v>
      </c>
      <c r="N14" s="113" t="s">
        <v>937</v>
      </c>
      <c r="O14" s="113" t="s">
        <v>938</v>
      </c>
      <c r="P14" s="113" t="s">
        <v>939</v>
      </c>
      <c r="Q14" s="113" t="s">
        <v>940</v>
      </c>
      <c r="R14" s="131" t="s">
        <v>941</v>
      </c>
      <c r="S14" s="106"/>
      <c r="T14" s="106"/>
      <c r="U14" s="106"/>
      <c r="V14" s="106"/>
      <c r="W14" s="106"/>
      <c r="X14" s="106"/>
      <c r="Y14" s="106"/>
      <c r="Z14" s="106"/>
    </row>
    <row r="15">
      <c r="A15" s="103"/>
      <c r="B15" s="104"/>
      <c r="C15" s="104"/>
      <c r="D15" s="105"/>
      <c r="E15" s="104"/>
      <c r="F15" s="104"/>
      <c r="G15" s="106"/>
      <c r="H15" s="106"/>
      <c r="I15" s="106"/>
      <c r="J15" s="106"/>
      <c r="K15" s="106"/>
      <c r="L15" s="106"/>
      <c r="M15" s="106"/>
      <c r="N15" s="106"/>
      <c r="O15" s="106"/>
      <c r="P15" s="106"/>
      <c r="Q15" s="106"/>
      <c r="R15" s="106"/>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4"/>
  <mergeCells count="1">
    <mergeCell ref="A1:D9"/>
  </mergeCells>
  <hyperlinks>
    <hyperlink r:id="rId1" ref="F12"/>
    <hyperlink r:id="rId2" ref="F13"/>
    <hyperlink r:id="rId3" ref="F14"/>
  </hyperlinks>
  <printOptions/>
  <pageMargins bottom="0.75" footer="0.0" header="0.0" left="0.7" right="0.7" top="0.75"/>
  <pageSetup orientation="landscape"/>
  <drawing r:id="rId4"/>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237.0" customHeight="1">
      <c r="A12" s="110" t="s">
        <v>149</v>
      </c>
      <c r="B12" s="111" t="s">
        <v>76</v>
      </c>
      <c r="C12" s="111" t="s">
        <v>232</v>
      </c>
      <c r="D12" s="112" t="s">
        <v>942</v>
      </c>
      <c r="E12" s="111" t="s">
        <v>216</v>
      </c>
      <c r="F12" s="129" t="s">
        <v>274</v>
      </c>
      <c r="G12" s="131" t="s">
        <v>943</v>
      </c>
      <c r="H12" s="131" t="s">
        <v>944</v>
      </c>
      <c r="I12" s="131" t="s">
        <v>945</v>
      </c>
      <c r="J12" s="131" t="s">
        <v>946</v>
      </c>
      <c r="K12" s="131" t="s">
        <v>947</v>
      </c>
      <c r="L12" s="131" t="s">
        <v>948</v>
      </c>
      <c r="M12" s="131" t="s">
        <v>949</v>
      </c>
      <c r="N12" s="131" t="s">
        <v>950</v>
      </c>
      <c r="O12" s="131" t="s">
        <v>951</v>
      </c>
      <c r="P12" s="131" t="s">
        <v>952</v>
      </c>
      <c r="Q12" s="131" t="s">
        <v>953</v>
      </c>
      <c r="R12" s="131" t="s">
        <v>954</v>
      </c>
      <c r="S12" s="106"/>
      <c r="T12" s="106"/>
      <c r="U12" s="106"/>
      <c r="V12" s="106"/>
      <c r="W12" s="106"/>
      <c r="X12" s="106"/>
      <c r="Y12" s="106"/>
      <c r="Z12" s="106"/>
    </row>
    <row r="13" ht="233.25" customHeight="1">
      <c r="A13" s="110" t="s">
        <v>154</v>
      </c>
      <c r="B13" s="111" t="s">
        <v>79</v>
      </c>
      <c r="C13" s="111" t="s">
        <v>232</v>
      </c>
      <c r="D13" s="112" t="s">
        <v>670</v>
      </c>
      <c r="E13" s="111" t="s">
        <v>236</v>
      </c>
      <c r="F13" s="129" t="s">
        <v>274</v>
      </c>
      <c r="G13" s="131" t="s">
        <v>955</v>
      </c>
      <c r="H13" s="131" t="s">
        <v>956</v>
      </c>
      <c r="I13" s="131" t="s">
        <v>957</v>
      </c>
      <c r="J13" s="131" t="s">
        <v>958</v>
      </c>
      <c r="K13" s="131" t="s">
        <v>959</v>
      </c>
      <c r="L13" s="131" t="s">
        <v>960</v>
      </c>
      <c r="M13" s="131" t="s">
        <v>961</v>
      </c>
      <c r="N13" s="131" t="s">
        <v>962</v>
      </c>
      <c r="O13" s="131" t="s">
        <v>963</v>
      </c>
      <c r="P13" s="131" t="s">
        <v>964</v>
      </c>
      <c r="Q13" s="131" t="s">
        <v>965</v>
      </c>
      <c r="R13" s="131" t="s">
        <v>966</v>
      </c>
      <c r="S13" s="106"/>
      <c r="T13" s="106"/>
      <c r="U13" s="106"/>
      <c r="V13" s="106"/>
      <c r="W13" s="106"/>
      <c r="X13" s="106"/>
      <c r="Y13" s="106"/>
      <c r="Z13" s="106"/>
    </row>
    <row r="14" ht="255.0" customHeight="1">
      <c r="A14" s="110" t="s">
        <v>186</v>
      </c>
      <c r="B14" s="111" t="s">
        <v>249</v>
      </c>
      <c r="C14" s="111" t="s">
        <v>244</v>
      </c>
      <c r="D14" s="112" t="s">
        <v>250</v>
      </c>
      <c r="E14" s="111" t="s">
        <v>236</v>
      </c>
      <c r="F14" s="129" t="s">
        <v>274</v>
      </c>
      <c r="G14" s="131" t="s">
        <v>967</v>
      </c>
      <c r="H14" s="131" t="s">
        <v>968</v>
      </c>
      <c r="I14" s="131" t="s">
        <v>969</v>
      </c>
      <c r="J14" s="131" t="s">
        <v>970</v>
      </c>
      <c r="K14" s="131" t="s">
        <v>971</v>
      </c>
      <c r="L14" s="131" t="s">
        <v>972</v>
      </c>
      <c r="M14" s="131" t="s">
        <v>973</v>
      </c>
      <c r="N14" s="131" t="s">
        <v>974</v>
      </c>
      <c r="O14" s="131" t="s">
        <v>975</v>
      </c>
      <c r="P14" s="131" t="s">
        <v>976</v>
      </c>
      <c r="Q14" s="131" t="s">
        <v>977</v>
      </c>
      <c r="R14" s="131" t="s">
        <v>978</v>
      </c>
      <c r="S14" s="106"/>
      <c r="T14" s="106"/>
      <c r="U14" s="106"/>
      <c r="V14" s="106"/>
      <c r="W14" s="106"/>
      <c r="X14" s="106"/>
      <c r="Y14" s="106"/>
      <c r="Z14" s="106"/>
    </row>
    <row r="15">
      <c r="A15" s="110" t="s">
        <v>191</v>
      </c>
      <c r="B15" s="111" t="s">
        <v>249</v>
      </c>
      <c r="C15" s="111" t="s">
        <v>244</v>
      </c>
      <c r="D15" s="118" t="s">
        <v>254</v>
      </c>
      <c r="E15" s="111" t="s">
        <v>216</v>
      </c>
      <c r="F15" s="133" t="s">
        <v>274</v>
      </c>
      <c r="G15" s="131" t="s">
        <v>979</v>
      </c>
      <c r="H15" s="131" t="s">
        <v>980</v>
      </c>
      <c r="I15" s="131" t="s">
        <v>981</v>
      </c>
      <c r="J15" s="131" t="s">
        <v>982</v>
      </c>
      <c r="K15" s="131" t="s">
        <v>983</v>
      </c>
      <c r="L15" s="131" t="s">
        <v>984</v>
      </c>
      <c r="M15" s="131" t="s">
        <v>985</v>
      </c>
      <c r="N15" s="131" t="s">
        <v>986</v>
      </c>
      <c r="O15" s="131" t="s">
        <v>984</v>
      </c>
      <c r="P15" s="131" t="s">
        <v>987</v>
      </c>
      <c r="Q15" s="131" t="s">
        <v>988</v>
      </c>
      <c r="R15" s="113" t="s">
        <v>989</v>
      </c>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ht="15.75" customHeight="1">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4"/>
  <mergeCells count="1">
    <mergeCell ref="A1:D9"/>
  </mergeCells>
  <hyperlinks>
    <hyperlink r:id="rId1" ref="F12"/>
    <hyperlink r:id="rId2" ref="F13"/>
    <hyperlink r:id="rId3" ref="F14"/>
    <hyperlink r:id="rId4" ref="F15"/>
  </hyperlinks>
  <printOptions/>
  <pageMargins bottom="0.75" footer="0.0" header="0.0" left="0.7" right="0.7" top="0.75"/>
  <pageSetup orientation="landscape"/>
  <drawing r:id="rId5"/>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95"/>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363.75" customHeight="1">
      <c r="A12" s="110" t="s">
        <v>177</v>
      </c>
      <c r="B12" s="111" t="s">
        <v>248</v>
      </c>
      <c r="C12" s="111" t="s">
        <v>244</v>
      </c>
      <c r="D12" s="112" t="s">
        <v>180</v>
      </c>
      <c r="E12" s="169" t="s">
        <v>990</v>
      </c>
      <c r="F12" s="133" t="s">
        <v>274</v>
      </c>
      <c r="G12" s="113" t="s">
        <v>991</v>
      </c>
      <c r="H12" s="113" t="s">
        <v>991</v>
      </c>
      <c r="I12" s="170" t="s">
        <v>992</v>
      </c>
      <c r="J12" s="113" t="s">
        <v>993</v>
      </c>
      <c r="K12" s="131" t="s">
        <v>994</v>
      </c>
      <c r="L12" s="131" t="s">
        <v>994</v>
      </c>
      <c r="M12" s="131" t="s">
        <v>995</v>
      </c>
      <c r="N12" s="113" t="s">
        <v>996</v>
      </c>
      <c r="O12" s="171" t="s">
        <v>995</v>
      </c>
      <c r="P12" s="131" t="s">
        <v>995</v>
      </c>
      <c r="Q12" s="171" t="s">
        <v>995</v>
      </c>
      <c r="R12" s="131" t="s">
        <v>997</v>
      </c>
      <c r="S12" s="106"/>
      <c r="T12" s="106"/>
      <c r="U12" s="106"/>
      <c r="V12" s="106"/>
      <c r="W12" s="106"/>
      <c r="X12" s="106"/>
      <c r="Y12" s="106"/>
      <c r="Z12" s="106"/>
    </row>
    <row r="13">
      <c r="A13" s="103"/>
      <c r="B13" s="104"/>
      <c r="C13" s="104"/>
      <c r="D13" s="105"/>
      <c r="E13" s="104"/>
      <c r="F13" s="104"/>
      <c r="G13" s="106"/>
      <c r="H13" s="106"/>
      <c r="I13" s="106"/>
      <c r="J13" s="106"/>
      <c r="K13" s="106"/>
      <c r="L13" s="106"/>
      <c r="M13" s="106"/>
      <c r="N13" s="106"/>
      <c r="O13" s="106"/>
      <c r="P13" s="106"/>
      <c r="Q13" s="106"/>
      <c r="R13" s="106"/>
      <c r="S13" s="106"/>
      <c r="T13" s="106"/>
      <c r="U13" s="106"/>
      <c r="V13" s="106"/>
      <c r="W13" s="106"/>
      <c r="X13" s="106"/>
      <c r="Y13" s="106"/>
      <c r="Z13" s="106"/>
    </row>
    <row r="14">
      <c r="A14" s="103"/>
      <c r="B14" s="104"/>
      <c r="C14" s="104"/>
      <c r="D14" s="105"/>
      <c r="E14" s="104"/>
      <c r="F14" s="104"/>
      <c r="G14" s="106"/>
      <c r="H14" s="106"/>
      <c r="I14" s="106"/>
      <c r="J14" s="106"/>
      <c r="K14" s="106"/>
      <c r="L14" s="106"/>
      <c r="M14" s="106"/>
      <c r="N14" s="106"/>
      <c r="O14" s="106"/>
      <c r="P14" s="106"/>
      <c r="Q14" s="106"/>
      <c r="R14" s="106"/>
      <c r="S14" s="106"/>
      <c r="T14" s="106"/>
      <c r="U14" s="106"/>
      <c r="V14" s="106"/>
      <c r="W14" s="106"/>
      <c r="X14" s="106"/>
      <c r="Y14" s="106"/>
      <c r="Z14" s="106"/>
    </row>
    <row r="15">
      <c r="A15" s="103"/>
      <c r="B15" s="104"/>
      <c r="C15" s="104"/>
      <c r="D15" s="105"/>
      <c r="E15" s="104"/>
      <c r="F15" s="104"/>
      <c r="G15" s="106"/>
      <c r="H15" s="106"/>
      <c r="I15" s="106"/>
      <c r="J15" s="106"/>
      <c r="K15" s="106"/>
      <c r="L15" s="106"/>
      <c r="M15" s="106"/>
      <c r="N15" s="106"/>
      <c r="O15" s="106"/>
      <c r="P15" s="106"/>
      <c r="Q15" s="106"/>
      <c r="R15" s="106"/>
      <c r="S15" s="106"/>
      <c r="T15" s="106"/>
      <c r="U15" s="106"/>
      <c r="V15" s="106"/>
      <c r="W15" s="106"/>
      <c r="X15" s="106"/>
      <c r="Y15" s="106"/>
      <c r="Z15" s="106"/>
    </row>
    <row r="16">
      <c r="A16" s="103"/>
      <c r="B16" s="104"/>
      <c r="C16" s="104"/>
      <c r="D16" s="105"/>
      <c r="E16" s="104"/>
      <c r="F16" s="104"/>
      <c r="G16" s="106"/>
      <c r="H16" s="106"/>
      <c r="I16" s="106"/>
      <c r="J16" s="106"/>
      <c r="K16" s="106"/>
      <c r="L16" s="106"/>
      <c r="M16" s="106"/>
      <c r="N16" s="106"/>
      <c r="O16" s="106"/>
      <c r="P16" s="106"/>
      <c r="Q16" s="106"/>
      <c r="R16" s="106"/>
      <c r="S16" s="106"/>
      <c r="T16" s="106"/>
      <c r="U16" s="106"/>
      <c r="V16" s="106"/>
      <c r="W16" s="106"/>
      <c r="X16" s="106"/>
      <c r="Y16" s="106"/>
      <c r="Z16" s="106"/>
    </row>
    <row r="17">
      <c r="A17" s="103"/>
      <c r="B17" s="104"/>
      <c r="C17" s="104"/>
      <c r="D17" s="105"/>
      <c r="E17" s="104"/>
      <c r="F17" s="104"/>
      <c r="G17" s="106"/>
      <c r="H17" s="106"/>
      <c r="I17" s="106"/>
      <c r="J17" s="106"/>
      <c r="K17" s="106"/>
      <c r="L17" s="106"/>
      <c r="M17" s="106"/>
      <c r="N17" s="106"/>
      <c r="O17" s="106"/>
      <c r="P17" s="106"/>
      <c r="Q17" s="106"/>
      <c r="R17" s="106"/>
      <c r="S17" s="106"/>
      <c r="T17" s="106"/>
      <c r="U17" s="106"/>
      <c r="V17" s="106"/>
      <c r="W17" s="106"/>
      <c r="X17" s="106"/>
      <c r="Y17" s="106"/>
      <c r="Z17" s="106"/>
    </row>
    <row r="18">
      <c r="A18" s="103"/>
      <c r="B18" s="104"/>
      <c r="C18" s="104"/>
      <c r="D18" s="105"/>
      <c r="E18" s="104"/>
      <c r="F18" s="104"/>
      <c r="G18" s="106"/>
      <c r="H18" s="106"/>
      <c r="I18" s="106"/>
      <c r="J18" s="106"/>
      <c r="K18" s="106"/>
      <c r="L18" s="106"/>
      <c r="M18" s="106"/>
      <c r="N18" s="106"/>
      <c r="O18" s="106"/>
      <c r="P18" s="106"/>
      <c r="Q18" s="106"/>
      <c r="R18" s="106"/>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D9"/>
  </mergeCells>
  <hyperlinks>
    <hyperlink r:id="rId1" ref="F12"/>
  </hyperlinks>
  <printOptions/>
  <pageMargins bottom="0.75" footer="0.0" header="0.0" left="0.7" right="0.7" top="0.75"/>
  <pageSetup orientation="landscape"/>
  <drawing r:id="rId2"/>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9.71"/>
    <col customWidth="1" min="3" max="3" width="22.57"/>
    <col customWidth="1" min="4" max="4" width="81.14"/>
    <col customWidth="1" min="5" max="5" width="19.86"/>
    <col customWidth="1" min="6" max="6" width="22.29"/>
    <col customWidth="1" min="7" max="18" width="59.14"/>
    <col customWidth="1" min="19" max="26" width="11.43"/>
  </cols>
  <sheetData>
    <row r="1">
      <c r="A1" s="172"/>
      <c r="E1" s="95"/>
      <c r="F1" s="96"/>
      <c r="G1" s="96"/>
      <c r="H1" s="96"/>
      <c r="I1" s="96"/>
      <c r="J1" s="96"/>
      <c r="K1" s="96"/>
      <c r="L1" s="96"/>
      <c r="M1" s="96"/>
      <c r="N1" s="96"/>
      <c r="O1" s="96"/>
      <c r="P1" s="96"/>
      <c r="Q1" s="96"/>
      <c r="R1" s="36"/>
      <c r="S1" s="36"/>
      <c r="T1" s="36"/>
      <c r="U1" s="36"/>
      <c r="V1" s="36"/>
      <c r="W1" s="36"/>
      <c r="X1" s="36"/>
      <c r="Y1" s="36"/>
      <c r="Z1" s="36"/>
    </row>
    <row r="2">
      <c r="E2" s="95"/>
      <c r="F2" s="96"/>
      <c r="G2" s="96"/>
      <c r="H2" s="96"/>
      <c r="I2" s="96"/>
      <c r="J2" s="96"/>
      <c r="K2" s="96"/>
      <c r="L2" s="96"/>
      <c r="M2" s="96"/>
      <c r="N2" s="96"/>
      <c r="O2" s="96"/>
      <c r="P2" s="96"/>
      <c r="Q2" s="96"/>
      <c r="R2" s="36"/>
      <c r="S2" s="36"/>
      <c r="T2" s="36"/>
      <c r="U2" s="36"/>
      <c r="V2" s="36"/>
      <c r="W2" s="36"/>
      <c r="X2" s="36"/>
      <c r="Y2" s="36"/>
      <c r="Z2" s="36"/>
    </row>
    <row r="3">
      <c r="E3" s="95"/>
      <c r="F3" s="96"/>
      <c r="G3" s="96"/>
      <c r="H3" s="96"/>
      <c r="I3" s="96"/>
      <c r="J3" s="96"/>
      <c r="K3" s="96"/>
      <c r="L3" s="96"/>
      <c r="M3" s="96"/>
      <c r="N3" s="96"/>
      <c r="O3" s="96"/>
      <c r="P3" s="96"/>
      <c r="Q3" s="96"/>
      <c r="R3" s="36"/>
      <c r="S3" s="36"/>
      <c r="T3" s="36"/>
      <c r="U3" s="36"/>
      <c r="V3" s="36"/>
      <c r="W3" s="36"/>
      <c r="X3" s="36"/>
      <c r="Y3" s="36"/>
      <c r="Z3" s="36"/>
    </row>
    <row r="4">
      <c r="E4" s="95"/>
      <c r="F4" s="96"/>
      <c r="G4" s="96"/>
      <c r="H4" s="96"/>
      <c r="I4" s="96"/>
      <c r="J4" s="96"/>
      <c r="K4" s="96"/>
      <c r="L4" s="96"/>
      <c r="M4" s="96"/>
      <c r="N4" s="96"/>
      <c r="O4" s="96"/>
      <c r="P4" s="96"/>
      <c r="Q4" s="96"/>
      <c r="R4" s="36"/>
      <c r="S4" s="36"/>
      <c r="T4" s="36"/>
      <c r="U4" s="36"/>
      <c r="V4" s="36"/>
      <c r="W4" s="36"/>
      <c r="X4" s="36"/>
      <c r="Y4" s="36"/>
      <c r="Z4" s="36"/>
    </row>
    <row r="5">
      <c r="E5" s="95"/>
      <c r="F5" s="96"/>
      <c r="G5" s="96"/>
      <c r="H5" s="96"/>
      <c r="I5" s="96"/>
      <c r="J5" s="96"/>
      <c r="K5" s="96"/>
      <c r="L5" s="96"/>
      <c r="M5" s="96"/>
      <c r="N5" s="96"/>
      <c r="O5" s="96"/>
      <c r="P5" s="96"/>
      <c r="Q5" s="96"/>
      <c r="R5" s="36"/>
      <c r="S5" s="36"/>
      <c r="T5" s="36"/>
      <c r="U5" s="36"/>
      <c r="V5" s="36"/>
      <c r="W5" s="36"/>
      <c r="X5" s="36"/>
      <c r="Y5" s="36"/>
      <c r="Z5" s="36"/>
    </row>
    <row r="6">
      <c r="E6" s="95"/>
      <c r="F6" s="96"/>
      <c r="G6" s="96"/>
      <c r="H6" s="96"/>
      <c r="I6" s="96"/>
      <c r="J6" s="96"/>
      <c r="K6" s="96"/>
      <c r="L6" s="96"/>
      <c r="M6" s="96"/>
      <c r="N6" s="96"/>
      <c r="O6" s="96"/>
      <c r="P6" s="96"/>
      <c r="Q6" s="96"/>
      <c r="R6" s="36"/>
      <c r="S6" s="36"/>
      <c r="T6" s="36"/>
      <c r="U6" s="36"/>
      <c r="V6" s="36"/>
      <c r="W6" s="36"/>
      <c r="X6" s="36"/>
      <c r="Y6" s="36"/>
      <c r="Z6" s="36"/>
    </row>
    <row r="7">
      <c r="E7" s="97"/>
      <c r="F7" s="98"/>
      <c r="G7" s="98"/>
      <c r="H7" s="98"/>
      <c r="I7" s="98"/>
      <c r="J7" s="98"/>
      <c r="K7" s="98"/>
      <c r="L7" s="98"/>
      <c r="M7" s="98"/>
      <c r="N7" s="98"/>
      <c r="O7" s="98"/>
      <c r="P7" s="98"/>
      <c r="Q7" s="98"/>
      <c r="R7" s="36"/>
      <c r="S7" s="36"/>
      <c r="T7" s="36"/>
      <c r="U7" s="36"/>
      <c r="V7" s="36"/>
      <c r="W7" s="36"/>
      <c r="X7" s="36"/>
      <c r="Y7" s="36"/>
      <c r="Z7" s="36"/>
    </row>
    <row r="8">
      <c r="E8" s="99"/>
      <c r="F8" s="100"/>
      <c r="G8" s="100"/>
      <c r="H8" s="100"/>
      <c r="I8" s="100"/>
      <c r="J8" s="100"/>
      <c r="K8" s="100"/>
      <c r="L8" s="100"/>
      <c r="M8" s="100"/>
      <c r="N8" s="100"/>
      <c r="O8" s="100"/>
      <c r="P8" s="100"/>
      <c r="Q8" s="100"/>
      <c r="R8" s="36"/>
      <c r="S8" s="36"/>
      <c r="T8" s="36"/>
      <c r="U8" s="36"/>
      <c r="V8" s="36"/>
      <c r="W8" s="36"/>
      <c r="X8" s="36"/>
      <c r="Y8" s="36"/>
      <c r="Z8" s="36"/>
    </row>
    <row r="9">
      <c r="E9" s="101"/>
      <c r="F9" s="102"/>
      <c r="G9" s="102"/>
      <c r="H9" s="102"/>
      <c r="I9" s="102"/>
      <c r="J9" s="102"/>
      <c r="K9" s="102"/>
      <c r="L9" s="102"/>
      <c r="M9" s="102"/>
      <c r="N9" s="102"/>
      <c r="O9" s="102"/>
      <c r="P9" s="102"/>
      <c r="Q9" s="102"/>
      <c r="R9" s="36"/>
      <c r="S9" s="36"/>
      <c r="T9" s="36"/>
      <c r="U9" s="36"/>
      <c r="V9" s="36"/>
      <c r="W9" s="36"/>
      <c r="X9" s="36"/>
      <c r="Y9" s="36"/>
      <c r="Z9" s="36"/>
    </row>
    <row r="10">
      <c r="A10" s="103"/>
      <c r="B10" s="104"/>
      <c r="C10" s="104"/>
      <c r="D10" s="105"/>
      <c r="E10" s="104"/>
      <c r="F10" s="104"/>
      <c r="G10" s="106"/>
      <c r="H10" s="106"/>
      <c r="I10" s="106"/>
      <c r="J10" s="106"/>
      <c r="K10" s="106"/>
      <c r="L10" s="106"/>
      <c r="M10" s="106"/>
      <c r="N10" s="106"/>
      <c r="O10" s="106"/>
      <c r="P10" s="106"/>
      <c r="Q10" s="106"/>
      <c r="R10" s="106"/>
      <c r="S10" s="106"/>
      <c r="T10" s="106"/>
      <c r="U10" s="106"/>
      <c r="V10" s="106"/>
      <c r="W10" s="106"/>
      <c r="X10" s="106"/>
      <c r="Y10" s="106"/>
      <c r="Z10" s="106"/>
    </row>
    <row r="11">
      <c r="A11" s="107" t="s">
        <v>198</v>
      </c>
      <c r="B11" s="108" t="s">
        <v>0</v>
      </c>
      <c r="C11" s="108" t="s">
        <v>199</v>
      </c>
      <c r="D11" s="108" t="s">
        <v>200</v>
      </c>
      <c r="E11" s="108" t="s">
        <v>201</v>
      </c>
      <c r="F11" s="108"/>
      <c r="G11" s="108" t="s">
        <v>271</v>
      </c>
      <c r="H11" s="108" t="s">
        <v>203</v>
      </c>
      <c r="I11" s="108" t="s">
        <v>204</v>
      </c>
      <c r="J11" s="108" t="s">
        <v>205</v>
      </c>
      <c r="K11" s="108" t="s">
        <v>206</v>
      </c>
      <c r="L11" s="108" t="s">
        <v>272</v>
      </c>
      <c r="M11" s="108" t="s">
        <v>208</v>
      </c>
      <c r="N11" s="108" t="s">
        <v>209</v>
      </c>
      <c r="O11" s="108" t="s">
        <v>210</v>
      </c>
      <c r="P11" s="108" t="s">
        <v>211</v>
      </c>
      <c r="Q11" s="108" t="s">
        <v>212</v>
      </c>
      <c r="R11" s="108" t="s">
        <v>213</v>
      </c>
      <c r="S11" s="109"/>
      <c r="T11" s="109"/>
      <c r="U11" s="109"/>
      <c r="V11" s="109"/>
      <c r="W11" s="109"/>
      <c r="X11" s="109"/>
      <c r="Y11" s="109"/>
      <c r="Z11" s="109"/>
    </row>
    <row r="12" ht="409.5" customHeight="1">
      <c r="A12" s="110" t="s">
        <v>112</v>
      </c>
      <c r="B12" s="173" t="s">
        <v>214</v>
      </c>
      <c r="C12" s="111" t="s">
        <v>215</v>
      </c>
      <c r="D12" s="112" t="s">
        <v>998</v>
      </c>
      <c r="E12" s="111" t="s">
        <v>218</v>
      </c>
      <c r="F12" s="129" t="s">
        <v>274</v>
      </c>
      <c r="G12" s="113" t="s">
        <v>999</v>
      </c>
      <c r="H12" s="113" t="s">
        <v>1000</v>
      </c>
      <c r="I12" s="113" t="s">
        <v>1001</v>
      </c>
      <c r="J12" s="113" t="s">
        <v>1002</v>
      </c>
      <c r="K12" s="113" t="s">
        <v>1003</v>
      </c>
      <c r="L12" s="113" t="s">
        <v>1004</v>
      </c>
      <c r="M12" s="131" t="s">
        <v>1005</v>
      </c>
      <c r="N12" s="131" t="s">
        <v>1006</v>
      </c>
      <c r="O12" s="131" t="s">
        <v>1007</v>
      </c>
      <c r="P12" s="113" t="s">
        <v>1008</v>
      </c>
      <c r="Q12" s="113" t="s">
        <v>1009</v>
      </c>
      <c r="R12" s="113" t="s">
        <v>1010</v>
      </c>
      <c r="S12" s="106"/>
      <c r="T12" s="106"/>
      <c r="U12" s="106"/>
      <c r="V12" s="106"/>
      <c r="W12" s="106"/>
      <c r="X12" s="106"/>
      <c r="Y12" s="106"/>
      <c r="Z12" s="106"/>
    </row>
    <row r="13" ht="201.0" customHeight="1">
      <c r="A13" s="110" t="s">
        <v>133</v>
      </c>
      <c r="B13" s="111" t="s">
        <v>225</v>
      </c>
      <c r="C13" s="111" t="s">
        <v>215</v>
      </c>
      <c r="D13" s="112" t="s">
        <v>1011</v>
      </c>
      <c r="E13" s="111" t="s">
        <v>229</v>
      </c>
      <c r="F13" s="135" t="s">
        <v>274</v>
      </c>
      <c r="G13" s="113" t="s">
        <v>1012</v>
      </c>
      <c r="H13" s="113" t="s">
        <v>1013</v>
      </c>
      <c r="I13" s="113" t="s">
        <v>1014</v>
      </c>
      <c r="J13" s="113" t="s">
        <v>1015</v>
      </c>
      <c r="K13" s="113" t="s">
        <v>1016</v>
      </c>
      <c r="L13" s="113" t="s">
        <v>1017</v>
      </c>
      <c r="M13" s="113" t="s">
        <v>1018</v>
      </c>
      <c r="N13" s="113" t="s">
        <v>1019</v>
      </c>
      <c r="O13" s="131" t="s">
        <v>1020</v>
      </c>
      <c r="P13" s="131" t="s">
        <v>1021</v>
      </c>
      <c r="Q13" s="131" t="s">
        <v>1021</v>
      </c>
      <c r="R13" s="131" t="s">
        <v>1021</v>
      </c>
      <c r="S13" s="106"/>
      <c r="T13" s="106"/>
      <c r="U13" s="106"/>
      <c r="V13" s="106"/>
      <c r="W13" s="106"/>
      <c r="X13" s="106"/>
      <c r="Y13" s="106"/>
      <c r="Z13" s="106"/>
    </row>
    <row r="14" ht="347.25" customHeight="1">
      <c r="A14" s="110" t="s">
        <v>136</v>
      </c>
      <c r="B14" s="111" t="s">
        <v>225</v>
      </c>
      <c r="C14" s="111" t="s">
        <v>215</v>
      </c>
      <c r="D14" s="112" t="s">
        <v>1022</v>
      </c>
      <c r="E14" s="111" t="s">
        <v>218</v>
      </c>
      <c r="F14" s="135" t="s">
        <v>274</v>
      </c>
      <c r="G14" s="113" t="s">
        <v>1023</v>
      </c>
      <c r="H14" s="113" t="s">
        <v>1024</v>
      </c>
      <c r="I14" s="113" t="s">
        <v>1025</v>
      </c>
      <c r="J14" s="113" t="s">
        <v>1026</v>
      </c>
      <c r="K14" s="113" t="s">
        <v>1027</v>
      </c>
      <c r="L14" s="113" t="s">
        <v>1028</v>
      </c>
      <c r="M14" s="113" t="s">
        <v>1029</v>
      </c>
      <c r="N14" s="174" t="s">
        <v>1030</v>
      </c>
      <c r="O14" s="131" t="s">
        <v>1031</v>
      </c>
      <c r="P14" s="131" t="s">
        <v>1032</v>
      </c>
      <c r="Q14" s="131" t="s">
        <v>1033</v>
      </c>
      <c r="R14" s="113" t="s">
        <v>1034</v>
      </c>
      <c r="S14" s="106"/>
      <c r="T14" s="106"/>
      <c r="U14" s="106"/>
      <c r="V14" s="106"/>
      <c r="W14" s="106"/>
      <c r="X14" s="106"/>
      <c r="Y14" s="106"/>
      <c r="Z14" s="106"/>
    </row>
    <row r="15" ht="218.25" customHeight="1">
      <c r="A15" s="110" t="s">
        <v>139</v>
      </c>
      <c r="B15" s="111" t="s">
        <v>62</v>
      </c>
      <c r="C15" s="111" t="s">
        <v>232</v>
      </c>
      <c r="D15" s="112" t="s">
        <v>1035</v>
      </c>
      <c r="E15" s="111" t="s">
        <v>236</v>
      </c>
      <c r="F15" s="133" t="s">
        <v>274</v>
      </c>
      <c r="G15" s="175" t="s">
        <v>1036</v>
      </c>
      <c r="H15" s="175" t="s">
        <v>1037</v>
      </c>
      <c r="I15" s="175" t="s">
        <v>1038</v>
      </c>
      <c r="J15" s="175" t="s">
        <v>1039</v>
      </c>
      <c r="K15" s="175" t="s">
        <v>1040</v>
      </c>
      <c r="L15" s="176" t="s">
        <v>1041</v>
      </c>
      <c r="M15" s="177" t="s">
        <v>1042</v>
      </c>
      <c r="N15" s="175" t="s">
        <v>1043</v>
      </c>
      <c r="O15" s="175" t="s">
        <v>1044</v>
      </c>
      <c r="P15" s="175" t="s">
        <v>1045</v>
      </c>
      <c r="Q15" s="175" t="s">
        <v>1046</v>
      </c>
      <c r="R15" s="177" t="s">
        <v>1047</v>
      </c>
      <c r="S15" s="106"/>
      <c r="T15" s="106"/>
      <c r="U15" s="106"/>
      <c r="V15" s="106"/>
      <c r="W15" s="106"/>
      <c r="X15" s="106"/>
      <c r="Y15" s="106"/>
      <c r="Z15" s="106"/>
    </row>
    <row r="16">
      <c r="A16" s="114" t="s">
        <v>172</v>
      </c>
      <c r="B16" s="115" t="s">
        <v>243</v>
      </c>
      <c r="C16" s="115" t="s">
        <v>244</v>
      </c>
      <c r="D16" s="116" t="s">
        <v>174</v>
      </c>
      <c r="E16" s="115" t="s">
        <v>218</v>
      </c>
      <c r="F16" s="178" t="s">
        <v>274</v>
      </c>
      <c r="G16" s="175" t="s">
        <v>1048</v>
      </c>
      <c r="H16" s="175" t="s">
        <v>1049</v>
      </c>
      <c r="I16" s="175" t="s">
        <v>1050</v>
      </c>
      <c r="J16" s="175" t="s">
        <v>1051</v>
      </c>
      <c r="K16" s="175" t="s">
        <v>1052</v>
      </c>
      <c r="L16" s="175" t="s">
        <v>1053</v>
      </c>
      <c r="M16" s="175" t="s">
        <v>1054</v>
      </c>
      <c r="N16" s="175" t="s">
        <v>1055</v>
      </c>
      <c r="O16" s="175" t="s">
        <v>1056</v>
      </c>
      <c r="P16" s="175" t="s">
        <v>1057</v>
      </c>
      <c r="Q16" s="175" t="s">
        <v>1058</v>
      </c>
      <c r="R16" s="175" t="s">
        <v>1059</v>
      </c>
      <c r="S16" s="106"/>
      <c r="T16" s="106"/>
      <c r="U16" s="106"/>
      <c r="V16" s="106"/>
      <c r="W16" s="106"/>
      <c r="X16" s="106"/>
      <c r="Y16" s="106"/>
      <c r="Z16" s="106"/>
    </row>
    <row r="17" ht="215.25" customHeight="1">
      <c r="A17" s="114" t="s">
        <v>182</v>
      </c>
      <c r="B17" s="115" t="s">
        <v>248</v>
      </c>
      <c r="C17" s="115" t="s">
        <v>244</v>
      </c>
      <c r="D17" s="116" t="s">
        <v>184</v>
      </c>
      <c r="E17" s="115" t="s">
        <v>218</v>
      </c>
      <c r="F17" s="178" t="s">
        <v>274</v>
      </c>
      <c r="G17" s="175" t="s">
        <v>1060</v>
      </c>
      <c r="H17" s="175" t="s">
        <v>1061</v>
      </c>
      <c r="I17" s="175" t="s">
        <v>1062</v>
      </c>
      <c r="J17" s="175" t="s">
        <v>1063</v>
      </c>
      <c r="K17" s="175" t="s">
        <v>1064</v>
      </c>
      <c r="L17" s="175" t="s">
        <v>1065</v>
      </c>
      <c r="M17" s="175" t="s">
        <v>1066</v>
      </c>
      <c r="N17" s="175" t="s">
        <v>1067</v>
      </c>
      <c r="O17" s="175" t="s">
        <v>1068</v>
      </c>
      <c r="P17" s="175" t="s">
        <v>1069</v>
      </c>
      <c r="Q17" s="175" t="s">
        <v>1070</v>
      </c>
      <c r="R17" s="175" t="s">
        <v>1071</v>
      </c>
      <c r="S17" s="106"/>
      <c r="T17" s="106"/>
      <c r="U17" s="106"/>
      <c r="V17" s="106"/>
      <c r="W17" s="106"/>
      <c r="X17" s="106"/>
      <c r="Y17" s="106"/>
      <c r="Z17" s="106"/>
    </row>
    <row r="18">
      <c r="A18" s="114" t="s">
        <v>195</v>
      </c>
      <c r="B18" s="115" t="s">
        <v>249</v>
      </c>
      <c r="C18" s="115" t="s">
        <v>244</v>
      </c>
      <c r="D18" s="116" t="s">
        <v>255</v>
      </c>
      <c r="E18" s="115" t="s">
        <v>218</v>
      </c>
      <c r="F18" s="178" t="s">
        <v>274</v>
      </c>
      <c r="G18" s="175" t="s">
        <v>1072</v>
      </c>
      <c r="H18" s="175" t="s">
        <v>1073</v>
      </c>
      <c r="I18" s="175" t="s">
        <v>1074</v>
      </c>
      <c r="J18" s="175" t="s">
        <v>1075</v>
      </c>
      <c r="K18" s="175" t="s">
        <v>1076</v>
      </c>
      <c r="L18" s="175" t="s">
        <v>1077</v>
      </c>
      <c r="M18" s="175" t="s">
        <v>1078</v>
      </c>
      <c r="N18" s="175" t="s">
        <v>1079</v>
      </c>
      <c r="O18" s="175" t="s">
        <v>1080</v>
      </c>
      <c r="P18" s="175" t="s">
        <v>1081</v>
      </c>
      <c r="Q18" s="175" t="s">
        <v>1082</v>
      </c>
      <c r="R18" s="175" t="s">
        <v>1083</v>
      </c>
      <c r="S18" s="106"/>
      <c r="T18" s="106"/>
      <c r="U18" s="106"/>
      <c r="V18" s="106"/>
      <c r="W18" s="106"/>
      <c r="X18" s="106"/>
      <c r="Y18" s="106"/>
      <c r="Z18" s="106"/>
    </row>
    <row r="19">
      <c r="A19" s="103"/>
      <c r="B19" s="104"/>
      <c r="C19" s="104"/>
      <c r="D19" s="105"/>
      <c r="E19" s="104"/>
      <c r="F19" s="104"/>
      <c r="G19" s="106"/>
      <c r="H19" s="106"/>
      <c r="I19" s="106"/>
      <c r="J19" s="106"/>
      <c r="K19" s="106"/>
      <c r="L19" s="106"/>
      <c r="M19" s="106"/>
      <c r="N19" s="106"/>
      <c r="O19" s="106"/>
      <c r="P19" s="106"/>
      <c r="Q19" s="106"/>
      <c r="R19" s="106"/>
      <c r="S19" s="106"/>
      <c r="T19" s="106"/>
      <c r="U19" s="106"/>
      <c r="V19" s="106"/>
      <c r="W19" s="106"/>
      <c r="X19" s="106"/>
      <c r="Y19" s="106"/>
      <c r="Z19" s="106"/>
    </row>
    <row r="20">
      <c r="A20" s="103"/>
      <c r="B20" s="104"/>
      <c r="C20" s="104"/>
      <c r="D20" s="105"/>
      <c r="E20" s="104"/>
      <c r="F20" s="104"/>
      <c r="G20" s="106"/>
      <c r="H20" s="106"/>
      <c r="I20" s="106"/>
      <c r="J20" s="106"/>
      <c r="K20" s="106"/>
      <c r="L20" s="106"/>
      <c r="M20" s="106"/>
      <c r="N20" s="106"/>
      <c r="O20" s="106"/>
      <c r="P20" s="106"/>
      <c r="Q20" s="106"/>
      <c r="R20" s="106"/>
      <c r="S20" s="106"/>
      <c r="T20" s="106"/>
      <c r="U20" s="106"/>
      <c r="V20" s="106"/>
      <c r="W20" s="106"/>
      <c r="X20" s="106"/>
      <c r="Y20" s="106"/>
      <c r="Z20" s="106"/>
    </row>
    <row r="21" ht="15.75" customHeight="1">
      <c r="A21" s="103"/>
      <c r="B21" s="104"/>
      <c r="C21" s="104"/>
      <c r="D21" s="105"/>
      <c r="E21" s="104"/>
      <c r="F21" s="104"/>
      <c r="G21" s="106"/>
      <c r="H21" s="106"/>
      <c r="I21" s="106"/>
      <c r="J21" s="106"/>
      <c r="K21" s="106"/>
      <c r="L21" s="106"/>
      <c r="M21" s="106"/>
      <c r="N21" s="106"/>
      <c r="O21" s="106"/>
      <c r="P21" s="106"/>
      <c r="Q21" s="106"/>
      <c r="R21" s="106"/>
      <c r="S21" s="106"/>
      <c r="T21" s="106"/>
      <c r="U21" s="106"/>
      <c r="V21" s="106"/>
      <c r="W21" s="106"/>
      <c r="X21" s="106"/>
      <c r="Y21" s="106"/>
      <c r="Z21" s="106"/>
    </row>
    <row r="22" ht="15.75" customHeight="1">
      <c r="A22" s="103"/>
      <c r="B22" s="104"/>
      <c r="C22" s="104"/>
      <c r="D22" s="105"/>
      <c r="E22" s="104"/>
      <c r="F22" s="104"/>
      <c r="G22" s="106"/>
      <c r="H22" s="106"/>
      <c r="I22" s="106"/>
      <c r="J22" s="106"/>
      <c r="K22" s="106"/>
      <c r="L22" s="106"/>
      <c r="M22" s="106"/>
      <c r="N22" s="106"/>
      <c r="O22" s="106"/>
      <c r="P22" s="106"/>
      <c r="Q22" s="106"/>
      <c r="R22" s="106"/>
      <c r="S22" s="106"/>
      <c r="T22" s="106"/>
      <c r="U22" s="106"/>
      <c r="V22" s="106"/>
      <c r="W22" s="106"/>
      <c r="X22" s="106"/>
      <c r="Y22" s="106"/>
      <c r="Z22" s="106"/>
    </row>
    <row r="23" ht="15.75" customHeight="1">
      <c r="A23" s="103"/>
      <c r="B23" s="104"/>
      <c r="C23" s="104"/>
      <c r="D23" s="105"/>
      <c r="E23" s="104"/>
      <c r="F23" s="104"/>
      <c r="G23" s="106"/>
      <c r="H23" s="106"/>
      <c r="I23" s="106"/>
      <c r="J23" s="106"/>
      <c r="K23" s="106"/>
      <c r="L23" s="106"/>
      <c r="M23" s="106"/>
      <c r="N23" s="106"/>
      <c r="O23" s="106"/>
      <c r="P23" s="106"/>
      <c r="Q23" s="106"/>
      <c r="R23" s="106"/>
      <c r="S23" s="106"/>
      <c r="T23" s="106"/>
      <c r="U23" s="106"/>
      <c r="V23" s="106"/>
      <c r="W23" s="106"/>
      <c r="X23" s="106"/>
      <c r="Y23" s="106"/>
      <c r="Z23" s="106"/>
    </row>
    <row r="24" ht="15.75" customHeight="1">
      <c r="A24" s="103"/>
      <c r="B24" s="104"/>
      <c r="C24" s="104"/>
      <c r="D24" s="105"/>
      <c r="E24" s="104"/>
      <c r="F24" s="104"/>
      <c r="G24" s="106"/>
      <c r="H24" s="106"/>
      <c r="I24" s="106"/>
      <c r="J24" s="106"/>
      <c r="K24" s="106"/>
      <c r="L24" s="106"/>
      <c r="M24" s="106"/>
      <c r="N24" s="106"/>
      <c r="O24" s="106"/>
      <c r="P24" s="106"/>
      <c r="Q24" s="106"/>
      <c r="R24" s="106"/>
      <c r="S24" s="106"/>
      <c r="T24" s="106"/>
      <c r="U24" s="106"/>
      <c r="V24" s="106"/>
      <c r="W24" s="106"/>
      <c r="X24" s="106"/>
      <c r="Y24" s="106"/>
      <c r="Z24" s="106"/>
    </row>
    <row r="25" ht="15.75" customHeight="1">
      <c r="A25" s="103"/>
      <c r="B25" s="104"/>
      <c r="C25" s="104"/>
      <c r="D25" s="105"/>
      <c r="E25" s="104"/>
      <c r="F25" s="104"/>
      <c r="G25" s="106"/>
      <c r="H25" s="106"/>
      <c r="I25" s="106"/>
      <c r="J25" s="106"/>
      <c r="K25" s="106"/>
      <c r="L25" s="106"/>
      <c r="M25" s="106"/>
      <c r="N25" s="106"/>
      <c r="O25" s="106"/>
      <c r="P25" s="106"/>
      <c r="Q25" s="106"/>
      <c r="R25" s="106"/>
      <c r="S25" s="106"/>
      <c r="T25" s="106"/>
      <c r="U25" s="106"/>
      <c r="V25" s="106"/>
      <c r="W25" s="106"/>
      <c r="X25" s="106"/>
      <c r="Y25" s="106"/>
      <c r="Z25" s="106"/>
    </row>
    <row r="26" ht="15.75" customHeight="1">
      <c r="A26" s="103"/>
      <c r="B26" s="104"/>
      <c r="C26" s="104"/>
      <c r="D26" s="105"/>
      <c r="E26" s="104"/>
      <c r="F26" s="104"/>
      <c r="G26" s="106"/>
      <c r="H26" s="106"/>
      <c r="I26" s="106"/>
      <c r="J26" s="106"/>
      <c r="K26" s="106"/>
      <c r="L26" s="106"/>
      <c r="M26" s="106"/>
      <c r="N26" s="106"/>
      <c r="O26" s="106"/>
      <c r="P26" s="106"/>
      <c r="Q26" s="106"/>
      <c r="R26" s="106"/>
      <c r="S26" s="106"/>
      <c r="T26" s="106"/>
      <c r="U26" s="106"/>
      <c r="V26" s="106"/>
      <c r="W26" s="106"/>
      <c r="X26" s="106"/>
      <c r="Y26" s="106"/>
      <c r="Z26" s="106"/>
    </row>
    <row r="27" ht="15.75" customHeight="1">
      <c r="A27" s="103"/>
      <c r="B27" s="104"/>
      <c r="C27" s="104"/>
      <c r="D27" s="105"/>
      <c r="E27" s="104"/>
      <c r="F27" s="104"/>
      <c r="G27" s="106"/>
      <c r="H27" s="106"/>
      <c r="I27" s="106"/>
      <c r="J27" s="106"/>
      <c r="K27" s="106"/>
      <c r="L27" s="106"/>
      <c r="M27" s="106"/>
      <c r="N27" s="106"/>
      <c r="O27" s="106"/>
      <c r="P27" s="106"/>
      <c r="Q27" s="106"/>
      <c r="R27" s="106"/>
      <c r="S27" s="106"/>
      <c r="T27" s="106"/>
      <c r="U27" s="106"/>
      <c r="V27" s="106"/>
      <c r="W27" s="106"/>
      <c r="X27" s="106"/>
      <c r="Y27" s="106"/>
      <c r="Z27" s="106"/>
    </row>
    <row r="28" ht="15.75" customHeight="1">
      <c r="A28" s="103"/>
      <c r="B28" s="104"/>
      <c r="C28" s="104"/>
      <c r="D28" s="105"/>
      <c r="E28" s="104"/>
      <c r="F28" s="104"/>
      <c r="G28" s="106"/>
      <c r="H28" s="106"/>
      <c r="I28" s="106"/>
      <c r="J28" s="106"/>
      <c r="K28" s="106"/>
      <c r="L28" s="106"/>
      <c r="M28" s="106"/>
      <c r="N28" s="106"/>
      <c r="O28" s="106"/>
      <c r="P28" s="106"/>
      <c r="Q28" s="106"/>
      <c r="R28" s="106"/>
      <c r="S28" s="106"/>
      <c r="T28" s="106"/>
      <c r="U28" s="106"/>
      <c r="V28" s="106"/>
      <c r="W28" s="106"/>
      <c r="X28" s="106"/>
      <c r="Y28" s="106"/>
      <c r="Z28" s="106"/>
    </row>
    <row r="29" ht="15.75" customHeight="1">
      <c r="A29" s="103"/>
      <c r="B29" s="104"/>
      <c r="C29" s="104"/>
      <c r="D29" s="105"/>
      <c r="E29" s="104"/>
      <c r="F29" s="104"/>
      <c r="G29" s="106"/>
      <c r="H29" s="106"/>
      <c r="I29" s="106"/>
      <c r="J29" s="106"/>
      <c r="K29" s="106"/>
      <c r="L29" s="106"/>
      <c r="M29" s="106"/>
      <c r="N29" s="106"/>
      <c r="O29" s="106"/>
      <c r="P29" s="106"/>
      <c r="Q29" s="106"/>
      <c r="R29" s="106"/>
      <c r="S29" s="106"/>
      <c r="T29" s="106"/>
      <c r="U29" s="106"/>
      <c r="V29" s="106"/>
      <c r="W29" s="106"/>
      <c r="X29" s="106"/>
      <c r="Y29" s="106"/>
      <c r="Z29" s="106"/>
    </row>
    <row r="30" ht="15.75" customHeight="1">
      <c r="A30" s="103"/>
      <c r="B30" s="104"/>
      <c r="C30" s="104"/>
      <c r="D30" s="105"/>
      <c r="E30" s="104"/>
      <c r="F30" s="104"/>
      <c r="G30" s="106"/>
      <c r="H30" s="106"/>
      <c r="I30" s="106"/>
      <c r="J30" s="106"/>
      <c r="K30" s="106"/>
      <c r="L30" s="106"/>
      <c r="M30" s="106"/>
      <c r="N30" s="106"/>
      <c r="O30" s="106"/>
      <c r="P30" s="106"/>
      <c r="Q30" s="106"/>
      <c r="R30" s="106"/>
      <c r="S30" s="106"/>
      <c r="T30" s="106"/>
      <c r="U30" s="106"/>
      <c r="V30" s="106"/>
      <c r="W30" s="106"/>
      <c r="X30" s="106"/>
      <c r="Y30" s="106"/>
      <c r="Z30" s="106"/>
    </row>
    <row r="31" ht="15.75" customHeight="1">
      <c r="A31" s="103"/>
      <c r="B31" s="104"/>
      <c r="C31" s="104"/>
      <c r="D31" s="105"/>
      <c r="E31" s="104"/>
      <c r="F31" s="104"/>
      <c r="G31" s="106"/>
      <c r="H31" s="106"/>
      <c r="I31" s="106"/>
      <c r="J31" s="106"/>
      <c r="K31" s="106"/>
      <c r="L31" s="106"/>
      <c r="M31" s="106"/>
      <c r="N31" s="106"/>
      <c r="O31" s="106"/>
      <c r="P31" s="106"/>
      <c r="Q31" s="106"/>
      <c r="R31" s="106"/>
      <c r="S31" s="106"/>
      <c r="T31" s="106"/>
      <c r="U31" s="106"/>
      <c r="V31" s="106"/>
      <c r="W31" s="106"/>
      <c r="X31" s="106"/>
      <c r="Y31" s="106"/>
      <c r="Z31" s="106"/>
    </row>
    <row r="32" ht="15.75" customHeight="1">
      <c r="A32" s="103"/>
      <c r="B32" s="104"/>
      <c r="C32" s="104"/>
      <c r="D32" s="105"/>
      <c r="E32" s="104"/>
      <c r="F32" s="104"/>
      <c r="G32" s="106"/>
      <c r="H32" s="106"/>
      <c r="I32" s="106"/>
      <c r="J32" s="106"/>
      <c r="K32" s="106"/>
      <c r="L32" s="106"/>
      <c r="M32" s="106"/>
      <c r="N32" s="106"/>
      <c r="O32" s="106"/>
      <c r="P32" s="106"/>
      <c r="Q32" s="106"/>
      <c r="R32" s="106"/>
      <c r="S32" s="106"/>
      <c r="T32" s="106"/>
      <c r="U32" s="106"/>
      <c r="V32" s="106"/>
      <c r="W32" s="106"/>
      <c r="X32" s="106"/>
      <c r="Y32" s="106"/>
      <c r="Z32" s="106"/>
    </row>
    <row r="33" ht="15.75" customHeight="1">
      <c r="A33" s="103"/>
      <c r="B33" s="104"/>
      <c r="C33" s="104"/>
      <c r="D33" s="105"/>
      <c r="E33" s="104"/>
      <c r="F33" s="104"/>
      <c r="G33" s="106"/>
      <c r="H33" s="106"/>
      <c r="I33" s="106"/>
      <c r="J33" s="106"/>
      <c r="K33" s="106"/>
      <c r="L33" s="106"/>
      <c r="M33" s="106"/>
      <c r="N33" s="106"/>
      <c r="O33" s="106"/>
      <c r="P33" s="106"/>
      <c r="Q33" s="106"/>
      <c r="R33" s="106"/>
      <c r="S33" s="106"/>
      <c r="T33" s="106"/>
      <c r="U33" s="106"/>
      <c r="V33" s="106"/>
      <c r="W33" s="106"/>
      <c r="X33" s="106"/>
      <c r="Y33" s="106"/>
      <c r="Z33" s="106"/>
    </row>
    <row r="34" ht="15.75" customHeight="1">
      <c r="A34" s="103"/>
      <c r="B34" s="104"/>
      <c r="C34" s="104"/>
      <c r="D34" s="105"/>
      <c r="E34" s="104"/>
      <c r="F34" s="104"/>
      <c r="G34" s="106"/>
      <c r="H34" s="106"/>
      <c r="I34" s="106"/>
      <c r="J34" s="106"/>
      <c r="K34" s="106"/>
      <c r="L34" s="106"/>
      <c r="M34" s="106"/>
      <c r="N34" s="106"/>
      <c r="O34" s="106"/>
      <c r="P34" s="106"/>
      <c r="Q34" s="106"/>
      <c r="R34" s="106"/>
      <c r="S34" s="106"/>
      <c r="T34" s="106"/>
      <c r="U34" s="106"/>
      <c r="V34" s="106"/>
      <c r="W34" s="106"/>
      <c r="X34" s="106"/>
      <c r="Y34" s="106"/>
      <c r="Z34" s="106"/>
    </row>
    <row r="35" ht="15.75" customHeight="1">
      <c r="A35" s="103"/>
      <c r="B35" s="104"/>
      <c r="C35" s="104"/>
      <c r="D35" s="105"/>
      <c r="E35" s="104"/>
      <c r="F35" s="104"/>
      <c r="G35" s="106"/>
      <c r="H35" s="106"/>
      <c r="I35" s="106"/>
      <c r="J35" s="106"/>
      <c r="K35" s="106"/>
      <c r="L35" s="106"/>
      <c r="M35" s="106"/>
      <c r="N35" s="106"/>
      <c r="O35" s="106"/>
      <c r="P35" s="106"/>
      <c r="Q35" s="106"/>
      <c r="R35" s="106"/>
      <c r="S35" s="106"/>
      <c r="T35" s="106"/>
      <c r="U35" s="106"/>
      <c r="V35" s="106"/>
      <c r="W35" s="106"/>
      <c r="X35" s="106"/>
      <c r="Y35" s="106"/>
      <c r="Z35" s="106"/>
    </row>
    <row r="36" ht="15.75" customHeight="1">
      <c r="A36" s="103"/>
      <c r="B36" s="104"/>
      <c r="C36" s="104"/>
      <c r="D36" s="105"/>
      <c r="E36" s="104"/>
      <c r="F36" s="104"/>
      <c r="G36" s="106"/>
      <c r="H36" s="106"/>
      <c r="I36" s="106"/>
      <c r="J36" s="106"/>
      <c r="K36" s="106"/>
      <c r="L36" s="106"/>
      <c r="M36" s="106"/>
      <c r="N36" s="106"/>
      <c r="O36" s="106"/>
      <c r="P36" s="106"/>
      <c r="Q36" s="106"/>
      <c r="R36" s="106"/>
      <c r="S36" s="106"/>
      <c r="T36" s="106"/>
      <c r="U36" s="106"/>
      <c r="V36" s="106"/>
      <c r="W36" s="106"/>
      <c r="X36" s="106"/>
      <c r="Y36" s="106"/>
      <c r="Z36" s="106"/>
    </row>
    <row r="37" ht="15.75" customHeight="1">
      <c r="A37" s="103"/>
      <c r="B37" s="104"/>
      <c r="C37" s="104"/>
      <c r="D37" s="105"/>
      <c r="E37" s="104"/>
      <c r="F37" s="104"/>
      <c r="G37" s="106"/>
      <c r="H37" s="106"/>
      <c r="I37" s="106"/>
      <c r="J37" s="106"/>
      <c r="K37" s="106"/>
      <c r="L37" s="106"/>
      <c r="M37" s="106"/>
      <c r="N37" s="106"/>
      <c r="O37" s="106"/>
      <c r="P37" s="106"/>
      <c r="Q37" s="106"/>
      <c r="R37" s="106"/>
      <c r="S37" s="106"/>
      <c r="T37" s="106"/>
      <c r="U37" s="106"/>
      <c r="V37" s="106"/>
      <c r="W37" s="106"/>
      <c r="X37" s="106"/>
      <c r="Y37" s="106"/>
      <c r="Z37" s="106"/>
    </row>
    <row r="38" ht="15.75" customHeight="1">
      <c r="A38" s="103"/>
      <c r="B38" s="104"/>
      <c r="C38" s="104"/>
      <c r="D38" s="105"/>
      <c r="E38" s="104"/>
      <c r="F38" s="104"/>
      <c r="G38" s="106"/>
      <c r="H38" s="106"/>
      <c r="I38" s="106"/>
      <c r="J38" s="106"/>
      <c r="K38" s="106"/>
      <c r="L38" s="106"/>
      <c r="M38" s="106"/>
      <c r="N38" s="106"/>
      <c r="O38" s="106"/>
      <c r="P38" s="106"/>
      <c r="Q38" s="106"/>
      <c r="R38" s="106"/>
      <c r="S38" s="106"/>
      <c r="T38" s="106"/>
      <c r="U38" s="106"/>
      <c r="V38" s="106"/>
      <c r="W38" s="106"/>
      <c r="X38" s="106"/>
      <c r="Y38" s="106"/>
      <c r="Z38" s="106"/>
    </row>
    <row r="39" ht="15.75" customHeight="1">
      <c r="A39" s="103"/>
      <c r="B39" s="104"/>
      <c r="C39" s="104"/>
      <c r="D39" s="105"/>
      <c r="E39" s="104"/>
      <c r="F39" s="104"/>
      <c r="G39" s="106"/>
      <c r="H39" s="106"/>
      <c r="I39" s="106"/>
      <c r="J39" s="106"/>
      <c r="K39" s="106"/>
      <c r="L39" s="106"/>
      <c r="M39" s="106"/>
      <c r="N39" s="106"/>
      <c r="O39" s="106"/>
      <c r="P39" s="106"/>
      <c r="Q39" s="106"/>
      <c r="R39" s="106"/>
      <c r="S39" s="106"/>
      <c r="T39" s="106"/>
      <c r="U39" s="106"/>
      <c r="V39" s="106"/>
      <c r="W39" s="106"/>
      <c r="X39" s="106"/>
      <c r="Y39" s="106"/>
      <c r="Z39" s="106"/>
    </row>
    <row r="40" ht="15.75" customHeight="1">
      <c r="A40" s="103"/>
      <c r="B40" s="104"/>
      <c r="C40" s="104"/>
      <c r="D40" s="105"/>
      <c r="E40" s="104"/>
      <c r="F40" s="104"/>
      <c r="G40" s="106"/>
      <c r="H40" s="106"/>
      <c r="I40" s="106"/>
      <c r="J40" s="106"/>
      <c r="K40" s="106"/>
      <c r="L40" s="106"/>
      <c r="M40" s="106"/>
      <c r="N40" s="106"/>
      <c r="O40" s="106"/>
      <c r="P40" s="106"/>
      <c r="Q40" s="106"/>
      <c r="R40" s="106"/>
      <c r="S40" s="106"/>
      <c r="T40" s="106"/>
      <c r="U40" s="106"/>
      <c r="V40" s="106"/>
      <c r="W40" s="106"/>
      <c r="X40" s="106"/>
      <c r="Y40" s="106"/>
      <c r="Z40" s="106"/>
    </row>
    <row r="41" ht="15.75" customHeight="1">
      <c r="A41" s="103"/>
      <c r="B41" s="104"/>
      <c r="C41" s="104"/>
      <c r="D41" s="105"/>
      <c r="E41" s="104"/>
      <c r="F41" s="104"/>
      <c r="G41" s="106"/>
      <c r="H41" s="106"/>
      <c r="I41" s="106"/>
      <c r="J41" s="106"/>
      <c r="K41" s="106"/>
      <c r="L41" s="106"/>
      <c r="M41" s="106"/>
      <c r="N41" s="106"/>
      <c r="O41" s="106"/>
      <c r="P41" s="106"/>
      <c r="Q41" s="106"/>
      <c r="R41" s="106"/>
      <c r="S41" s="106"/>
      <c r="T41" s="106"/>
      <c r="U41" s="106"/>
      <c r="V41" s="106"/>
      <c r="W41" s="106"/>
      <c r="X41" s="106"/>
      <c r="Y41" s="106"/>
      <c r="Z41" s="106"/>
    </row>
    <row r="42" ht="15.75" customHeight="1">
      <c r="A42" s="103"/>
      <c r="B42" s="104"/>
      <c r="C42" s="104"/>
      <c r="D42" s="105"/>
      <c r="E42" s="104"/>
      <c r="F42" s="104"/>
      <c r="G42" s="106"/>
      <c r="H42" s="106"/>
      <c r="I42" s="106"/>
      <c r="J42" s="106"/>
      <c r="K42" s="106"/>
      <c r="L42" s="106"/>
      <c r="M42" s="106"/>
      <c r="N42" s="106"/>
      <c r="O42" s="106"/>
      <c r="P42" s="106"/>
      <c r="Q42" s="106"/>
      <c r="R42" s="106"/>
      <c r="S42" s="106"/>
      <c r="T42" s="106"/>
      <c r="U42" s="106"/>
      <c r="V42" s="106"/>
      <c r="W42" s="106"/>
      <c r="X42" s="106"/>
      <c r="Y42" s="106"/>
      <c r="Z42" s="106"/>
    </row>
    <row r="43" ht="15.75" customHeight="1">
      <c r="A43" s="103"/>
      <c r="B43" s="104"/>
      <c r="C43" s="104"/>
      <c r="D43" s="105"/>
      <c r="E43" s="104"/>
      <c r="F43" s="104"/>
      <c r="G43" s="106"/>
      <c r="H43" s="106"/>
      <c r="I43" s="106"/>
      <c r="J43" s="106"/>
      <c r="K43" s="106"/>
      <c r="L43" s="106"/>
      <c r="M43" s="106"/>
      <c r="N43" s="106"/>
      <c r="O43" s="106"/>
      <c r="P43" s="106"/>
      <c r="Q43" s="106"/>
      <c r="R43" s="106"/>
      <c r="S43" s="106"/>
      <c r="T43" s="106"/>
      <c r="U43" s="106"/>
      <c r="V43" s="106"/>
      <c r="W43" s="106"/>
      <c r="X43" s="106"/>
      <c r="Y43" s="106"/>
      <c r="Z43" s="106"/>
    </row>
    <row r="44" ht="15.75" customHeight="1">
      <c r="A44" s="103"/>
      <c r="B44" s="104"/>
      <c r="C44" s="104"/>
      <c r="D44" s="105"/>
      <c r="E44" s="104"/>
      <c r="F44" s="104"/>
      <c r="G44" s="106"/>
      <c r="H44" s="106"/>
      <c r="I44" s="106"/>
      <c r="J44" s="106"/>
      <c r="K44" s="106"/>
      <c r="L44" s="106"/>
      <c r="M44" s="106"/>
      <c r="N44" s="106"/>
      <c r="O44" s="106"/>
      <c r="P44" s="106"/>
      <c r="Q44" s="106"/>
      <c r="R44" s="106"/>
      <c r="S44" s="106"/>
      <c r="T44" s="106"/>
      <c r="U44" s="106"/>
      <c r="V44" s="106"/>
      <c r="W44" s="106"/>
      <c r="X44" s="106"/>
      <c r="Y44" s="106"/>
      <c r="Z44" s="106"/>
    </row>
    <row r="45" ht="15.75" customHeight="1">
      <c r="A45" s="103"/>
      <c r="B45" s="104"/>
      <c r="C45" s="104"/>
      <c r="D45" s="105"/>
      <c r="E45" s="104"/>
      <c r="F45" s="104"/>
      <c r="G45" s="106"/>
      <c r="H45" s="106"/>
      <c r="I45" s="106"/>
      <c r="J45" s="106"/>
      <c r="K45" s="106"/>
      <c r="L45" s="106"/>
      <c r="M45" s="106"/>
      <c r="N45" s="106"/>
      <c r="O45" s="106"/>
      <c r="P45" s="106"/>
      <c r="Q45" s="106"/>
      <c r="R45" s="106"/>
      <c r="S45" s="106"/>
      <c r="T45" s="106"/>
      <c r="U45" s="106"/>
      <c r="V45" s="106"/>
      <c r="W45" s="106"/>
      <c r="X45" s="106"/>
      <c r="Y45" s="106"/>
      <c r="Z45" s="106"/>
    </row>
    <row r="46" ht="15.75" customHeight="1">
      <c r="A46" s="103"/>
      <c r="B46" s="104"/>
      <c r="C46" s="104"/>
      <c r="D46" s="105"/>
      <c r="E46" s="104"/>
      <c r="F46" s="104"/>
      <c r="G46" s="106"/>
      <c r="H46" s="106"/>
      <c r="I46" s="106"/>
      <c r="J46" s="106"/>
      <c r="K46" s="106"/>
      <c r="L46" s="106"/>
      <c r="M46" s="106"/>
      <c r="N46" s="106"/>
      <c r="O46" s="106"/>
      <c r="P46" s="106"/>
      <c r="Q46" s="106"/>
      <c r="R46" s="106"/>
      <c r="S46" s="106"/>
      <c r="T46" s="106"/>
      <c r="U46" s="106"/>
      <c r="V46" s="106"/>
      <c r="W46" s="106"/>
      <c r="X46" s="106"/>
      <c r="Y46" s="106"/>
      <c r="Z46" s="106"/>
    </row>
    <row r="47" ht="15.75" customHeight="1">
      <c r="A47" s="103"/>
      <c r="B47" s="104"/>
      <c r="C47" s="104"/>
      <c r="D47" s="105"/>
      <c r="E47" s="104"/>
      <c r="F47" s="104"/>
      <c r="G47" s="106"/>
      <c r="H47" s="106"/>
      <c r="I47" s="106"/>
      <c r="J47" s="106"/>
      <c r="K47" s="106"/>
      <c r="L47" s="106"/>
      <c r="M47" s="106"/>
      <c r="N47" s="106"/>
      <c r="O47" s="106"/>
      <c r="P47" s="106"/>
      <c r="Q47" s="106"/>
      <c r="R47" s="106"/>
      <c r="S47" s="106"/>
      <c r="T47" s="106"/>
      <c r="U47" s="106"/>
      <c r="V47" s="106"/>
      <c r="W47" s="106"/>
      <c r="X47" s="106"/>
      <c r="Y47" s="106"/>
      <c r="Z47" s="106"/>
    </row>
    <row r="48" ht="15.75" customHeight="1">
      <c r="A48" s="103"/>
      <c r="B48" s="104"/>
      <c r="C48" s="104"/>
      <c r="D48" s="105"/>
      <c r="E48" s="104"/>
      <c r="F48" s="104"/>
      <c r="G48" s="106"/>
      <c r="H48" s="106"/>
      <c r="I48" s="106"/>
      <c r="J48" s="106"/>
      <c r="K48" s="106"/>
      <c r="L48" s="106"/>
      <c r="M48" s="106"/>
      <c r="N48" s="106"/>
      <c r="O48" s="106"/>
      <c r="P48" s="106"/>
      <c r="Q48" s="106"/>
      <c r="R48" s="106"/>
      <c r="S48" s="106"/>
      <c r="T48" s="106"/>
      <c r="U48" s="106"/>
      <c r="V48" s="106"/>
      <c r="W48" s="106"/>
      <c r="X48" s="106"/>
      <c r="Y48" s="106"/>
      <c r="Z48" s="106"/>
    </row>
    <row r="49" ht="15.75" customHeight="1">
      <c r="A49" s="103"/>
      <c r="B49" s="104"/>
      <c r="C49" s="104"/>
      <c r="D49" s="105"/>
      <c r="E49" s="104"/>
      <c r="F49" s="104"/>
      <c r="G49" s="106"/>
      <c r="H49" s="106"/>
      <c r="I49" s="106"/>
      <c r="J49" s="106"/>
      <c r="K49" s="106"/>
      <c r="L49" s="106"/>
      <c r="M49" s="106"/>
      <c r="N49" s="106"/>
      <c r="O49" s="106"/>
      <c r="P49" s="106"/>
      <c r="Q49" s="106"/>
      <c r="R49" s="106"/>
      <c r="S49" s="106"/>
      <c r="T49" s="106"/>
      <c r="U49" s="106"/>
      <c r="V49" s="106"/>
      <c r="W49" s="106"/>
      <c r="X49" s="106"/>
      <c r="Y49" s="106"/>
      <c r="Z49" s="106"/>
    </row>
    <row r="50" ht="15.75" customHeight="1">
      <c r="A50" s="103"/>
      <c r="B50" s="104"/>
      <c r="C50" s="104"/>
      <c r="D50" s="105"/>
      <c r="E50" s="104"/>
      <c r="F50" s="104"/>
      <c r="G50" s="106"/>
      <c r="H50" s="106"/>
      <c r="I50" s="106"/>
      <c r="J50" s="106"/>
      <c r="K50" s="106"/>
      <c r="L50" s="106"/>
      <c r="M50" s="106"/>
      <c r="N50" s="106"/>
      <c r="O50" s="106"/>
      <c r="P50" s="106"/>
      <c r="Q50" s="106"/>
      <c r="R50" s="106"/>
      <c r="S50" s="106"/>
      <c r="T50" s="106"/>
      <c r="U50" s="106"/>
      <c r="V50" s="106"/>
      <c r="W50" s="106"/>
      <c r="X50" s="106"/>
      <c r="Y50" s="106"/>
      <c r="Z50" s="106"/>
    </row>
    <row r="51" ht="15.75" customHeight="1">
      <c r="A51" s="103"/>
      <c r="B51" s="104"/>
      <c r="C51" s="104"/>
      <c r="D51" s="105"/>
      <c r="E51" s="104"/>
      <c r="F51" s="104"/>
      <c r="G51" s="106"/>
      <c r="H51" s="106"/>
      <c r="I51" s="106"/>
      <c r="J51" s="106"/>
      <c r="K51" s="106"/>
      <c r="L51" s="106"/>
      <c r="M51" s="106"/>
      <c r="N51" s="106"/>
      <c r="O51" s="106"/>
      <c r="P51" s="106"/>
      <c r="Q51" s="106"/>
      <c r="R51" s="106"/>
      <c r="S51" s="106"/>
      <c r="T51" s="106"/>
      <c r="U51" s="106"/>
      <c r="V51" s="106"/>
      <c r="W51" s="106"/>
      <c r="X51" s="106"/>
      <c r="Y51" s="106"/>
      <c r="Z51" s="106"/>
    </row>
    <row r="52" ht="15.75" customHeight="1">
      <c r="A52" s="103"/>
      <c r="B52" s="104"/>
      <c r="C52" s="104"/>
      <c r="D52" s="105"/>
      <c r="E52" s="104"/>
      <c r="F52" s="104"/>
      <c r="G52" s="106"/>
      <c r="H52" s="106"/>
      <c r="I52" s="106"/>
      <c r="J52" s="106"/>
      <c r="K52" s="106"/>
      <c r="L52" s="106"/>
      <c r="M52" s="106"/>
      <c r="N52" s="106"/>
      <c r="O52" s="106"/>
      <c r="P52" s="106"/>
      <c r="Q52" s="106"/>
      <c r="R52" s="106"/>
      <c r="S52" s="106"/>
      <c r="T52" s="106"/>
      <c r="U52" s="106"/>
      <c r="V52" s="106"/>
      <c r="W52" s="106"/>
      <c r="X52" s="106"/>
      <c r="Y52" s="106"/>
      <c r="Z52" s="106"/>
    </row>
    <row r="53" ht="15.75" customHeight="1">
      <c r="A53" s="103"/>
      <c r="B53" s="104"/>
      <c r="C53" s="104"/>
      <c r="D53" s="105"/>
      <c r="E53" s="104"/>
      <c r="F53" s="104"/>
      <c r="G53" s="106"/>
      <c r="H53" s="106"/>
      <c r="I53" s="106"/>
      <c r="J53" s="106"/>
      <c r="K53" s="106"/>
      <c r="L53" s="106"/>
      <c r="M53" s="106"/>
      <c r="N53" s="106"/>
      <c r="O53" s="106"/>
      <c r="P53" s="106"/>
      <c r="Q53" s="106"/>
      <c r="R53" s="106"/>
      <c r="S53" s="106"/>
      <c r="T53" s="106"/>
      <c r="U53" s="106"/>
      <c r="V53" s="106"/>
      <c r="W53" s="106"/>
      <c r="X53" s="106"/>
      <c r="Y53" s="106"/>
      <c r="Z53" s="106"/>
    </row>
    <row r="54" ht="15.75" customHeight="1">
      <c r="A54" s="103"/>
      <c r="B54" s="104"/>
      <c r="C54" s="104"/>
      <c r="D54" s="105"/>
      <c r="E54" s="104"/>
      <c r="F54" s="104"/>
      <c r="G54" s="106"/>
      <c r="H54" s="106"/>
      <c r="I54" s="106"/>
      <c r="J54" s="106"/>
      <c r="K54" s="106"/>
      <c r="L54" s="106"/>
      <c r="M54" s="106"/>
      <c r="N54" s="106"/>
      <c r="O54" s="106"/>
      <c r="P54" s="106"/>
      <c r="Q54" s="106"/>
      <c r="R54" s="106"/>
      <c r="S54" s="106"/>
      <c r="T54" s="106"/>
      <c r="U54" s="106"/>
      <c r="V54" s="106"/>
      <c r="W54" s="106"/>
      <c r="X54" s="106"/>
      <c r="Y54" s="106"/>
      <c r="Z54" s="106"/>
    </row>
    <row r="55" ht="15.75" customHeight="1">
      <c r="A55" s="103"/>
      <c r="B55" s="104"/>
      <c r="C55" s="104"/>
      <c r="D55" s="105"/>
      <c r="E55" s="104"/>
      <c r="F55" s="104"/>
      <c r="G55" s="106"/>
      <c r="H55" s="106"/>
      <c r="I55" s="106"/>
      <c r="J55" s="106"/>
      <c r="K55" s="106"/>
      <c r="L55" s="106"/>
      <c r="M55" s="106"/>
      <c r="N55" s="106"/>
      <c r="O55" s="106"/>
      <c r="P55" s="106"/>
      <c r="Q55" s="106"/>
      <c r="R55" s="106"/>
      <c r="S55" s="106"/>
      <c r="T55" s="106"/>
      <c r="U55" s="106"/>
      <c r="V55" s="106"/>
      <c r="W55" s="106"/>
      <c r="X55" s="106"/>
      <c r="Y55" s="106"/>
      <c r="Z55" s="106"/>
    </row>
    <row r="56" ht="15.75" customHeight="1">
      <c r="A56" s="103"/>
      <c r="B56" s="104"/>
      <c r="C56" s="104"/>
      <c r="D56" s="105"/>
      <c r="E56" s="104"/>
      <c r="F56" s="104"/>
      <c r="G56" s="106"/>
      <c r="H56" s="106"/>
      <c r="I56" s="106"/>
      <c r="J56" s="106"/>
      <c r="K56" s="106"/>
      <c r="L56" s="106"/>
      <c r="M56" s="106"/>
      <c r="N56" s="106"/>
      <c r="O56" s="106"/>
      <c r="P56" s="106"/>
      <c r="Q56" s="106"/>
      <c r="R56" s="106"/>
      <c r="S56" s="106"/>
      <c r="T56" s="106"/>
      <c r="U56" s="106"/>
      <c r="V56" s="106"/>
      <c r="W56" s="106"/>
      <c r="X56" s="106"/>
      <c r="Y56" s="106"/>
      <c r="Z56" s="106"/>
    </row>
    <row r="57" ht="15.75" customHeight="1">
      <c r="A57" s="103"/>
      <c r="B57" s="104"/>
      <c r="C57" s="104"/>
      <c r="D57" s="105"/>
      <c r="E57" s="104"/>
      <c r="F57" s="104"/>
      <c r="G57" s="106"/>
      <c r="H57" s="106"/>
      <c r="I57" s="106"/>
      <c r="J57" s="106"/>
      <c r="K57" s="106"/>
      <c r="L57" s="106"/>
      <c r="M57" s="106"/>
      <c r="N57" s="106"/>
      <c r="O57" s="106"/>
      <c r="P57" s="106"/>
      <c r="Q57" s="106"/>
      <c r="R57" s="106"/>
      <c r="S57" s="106"/>
      <c r="T57" s="106"/>
      <c r="U57" s="106"/>
      <c r="V57" s="106"/>
      <c r="W57" s="106"/>
      <c r="X57" s="106"/>
      <c r="Y57" s="106"/>
      <c r="Z57" s="106"/>
    </row>
    <row r="58" ht="15.75" customHeight="1">
      <c r="A58" s="103"/>
      <c r="B58" s="104"/>
      <c r="C58" s="104"/>
      <c r="D58" s="105"/>
      <c r="E58" s="104"/>
      <c r="F58" s="104"/>
      <c r="G58" s="106"/>
      <c r="H58" s="106"/>
      <c r="I58" s="106"/>
      <c r="J58" s="106"/>
      <c r="K58" s="106"/>
      <c r="L58" s="106"/>
      <c r="M58" s="106"/>
      <c r="N58" s="106"/>
      <c r="O58" s="106"/>
      <c r="P58" s="106"/>
      <c r="Q58" s="106"/>
      <c r="R58" s="106"/>
      <c r="S58" s="106"/>
      <c r="T58" s="106"/>
      <c r="U58" s="106"/>
      <c r="V58" s="106"/>
      <c r="W58" s="106"/>
      <c r="X58" s="106"/>
      <c r="Y58" s="106"/>
      <c r="Z58" s="106"/>
    </row>
    <row r="59" ht="15.75" customHeight="1">
      <c r="A59" s="103"/>
      <c r="B59" s="104"/>
      <c r="C59" s="104"/>
      <c r="D59" s="105"/>
      <c r="E59" s="104"/>
      <c r="F59" s="104"/>
      <c r="G59" s="106"/>
      <c r="H59" s="106"/>
      <c r="I59" s="106"/>
      <c r="J59" s="106"/>
      <c r="K59" s="106"/>
      <c r="L59" s="106"/>
      <c r="M59" s="106"/>
      <c r="N59" s="106"/>
      <c r="O59" s="106"/>
      <c r="P59" s="106"/>
      <c r="Q59" s="106"/>
      <c r="R59" s="106"/>
      <c r="S59" s="106"/>
      <c r="T59" s="106"/>
      <c r="U59" s="106"/>
      <c r="V59" s="106"/>
      <c r="W59" s="106"/>
      <c r="X59" s="106"/>
      <c r="Y59" s="106"/>
      <c r="Z59" s="106"/>
    </row>
    <row r="60" ht="15.75" customHeight="1">
      <c r="A60" s="103"/>
      <c r="B60" s="104"/>
      <c r="C60" s="104"/>
      <c r="D60" s="105"/>
      <c r="E60" s="104"/>
      <c r="F60" s="104"/>
      <c r="G60" s="106"/>
      <c r="H60" s="106"/>
      <c r="I60" s="106"/>
      <c r="J60" s="106"/>
      <c r="K60" s="106"/>
      <c r="L60" s="106"/>
      <c r="M60" s="106"/>
      <c r="N60" s="106"/>
      <c r="O60" s="106"/>
      <c r="P60" s="106"/>
      <c r="Q60" s="106"/>
      <c r="R60" s="106"/>
      <c r="S60" s="106"/>
      <c r="T60" s="106"/>
      <c r="U60" s="106"/>
      <c r="V60" s="106"/>
      <c r="W60" s="106"/>
      <c r="X60" s="106"/>
      <c r="Y60" s="106"/>
      <c r="Z60" s="106"/>
    </row>
    <row r="61" ht="15.75" customHeight="1">
      <c r="A61" s="103"/>
      <c r="B61" s="104"/>
      <c r="C61" s="104"/>
      <c r="D61" s="105"/>
      <c r="E61" s="104"/>
      <c r="F61" s="104"/>
      <c r="G61" s="106"/>
      <c r="H61" s="106"/>
      <c r="I61" s="106"/>
      <c r="J61" s="106"/>
      <c r="K61" s="106"/>
      <c r="L61" s="106"/>
      <c r="M61" s="106"/>
      <c r="N61" s="106"/>
      <c r="O61" s="106"/>
      <c r="P61" s="106"/>
      <c r="Q61" s="106"/>
      <c r="R61" s="106"/>
      <c r="S61" s="106"/>
      <c r="T61" s="106"/>
      <c r="U61" s="106"/>
      <c r="V61" s="106"/>
      <c r="W61" s="106"/>
      <c r="X61" s="106"/>
      <c r="Y61" s="106"/>
      <c r="Z61" s="106"/>
    </row>
    <row r="62" ht="15.75" customHeight="1">
      <c r="A62" s="103"/>
      <c r="B62" s="104"/>
      <c r="C62" s="104"/>
      <c r="D62" s="105"/>
      <c r="E62" s="104"/>
      <c r="F62" s="104"/>
      <c r="G62" s="106"/>
      <c r="H62" s="106"/>
      <c r="I62" s="106"/>
      <c r="J62" s="106"/>
      <c r="K62" s="106"/>
      <c r="L62" s="106"/>
      <c r="M62" s="106"/>
      <c r="N62" s="106"/>
      <c r="O62" s="106"/>
      <c r="P62" s="106"/>
      <c r="Q62" s="106"/>
      <c r="R62" s="106"/>
      <c r="S62" s="106"/>
      <c r="T62" s="106"/>
      <c r="U62" s="106"/>
      <c r="V62" s="106"/>
      <c r="W62" s="106"/>
      <c r="X62" s="106"/>
      <c r="Y62" s="106"/>
      <c r="Z62" s="106"/>
    </row>
    <row r="63" ht="15.75" customHeight="1">
      <c r="A63" s="103"/>
      <c r="B63" s="104"/>
      <c r="C63" s="104"/>
      <c r="D63" s="105"/>
      <c r="E63" s="104"/>
      <c r="F63" s="104"/>
      <c r="G63" s="106"/>
      <c r="H63" s="106"/>
      <c r="I63" s="106"/>
      <c r="J63" s="106"/>
      <c r="K63" s="106"/>
      <c r="L63" s="106"/>
      <c r="M63" s="106"/>
      <c r="N63" s="106"/>
      <c r="O63" s="106"/>
      <c r="P63" s="106"/>
      <c r="Q63" s="106"/>
      <c r="R63" s="106"/>
      <c r="S63" s="106"/>
      <c r="T63" s="106"/>
      <c r="U63" s="106"/>
      <c r="V63" s="106"/>
      <c r="W63" s="106"/>
      <c r="X63" s="106"/>
      <c r="Y63" s="106"/>
      <c r="Z63" s="106"/>
    </row>
    <row r="64" ht="15.75" customHeight="1">
      <c r="A64" s="103"/>
      <c r="B64" s="104"/>
      <c r="C64" s="104"/>
      <c r="D64" s="105"/>
      <c r="E64" s="104"/>
      <c r="F64" s="104"/>
      <c r="G64" s="106"/>
      <c r="H64" s="106"/>
      <c r="I64" s="106"/>
      <c r="J64" s="106"/>
      <c r="K64" s="106"/>
      <c r="L64" s="106"/>
      <c r="M64" s="106"/>
      <c r="N64" s="106"/>
      <c r="O64" s="106"/>
      <c r="P64" s="106"/>
      <c r="Q64" s="106"/>
      <c r="R64" s="106"/>
      <c r="S64" s="106"/>
      <c r="T64" s="106"/>
      <c r="U64" s="106"/>
      <c r="V64" s="106"/>
      <c r="W64" s="106"/>
      <c r="X64" s="106"/>
      <c r="Y64" s="106"/>
      <c r="Z64" s="106"/>
    </row>
    <row r="65" ht="15.75" customHeight="1">
      <c r="A65" s="103"/>
      <c r="B65" s="104"/>
      <c r="C65" s="104"/>
      <c r="D65" s="105"/>
      <c r="E65" s="104"/>
      <c r="F65" s="104"/>
      <c r="G65" s="106"/>
      <c r="H65" s="106"/>
      <c r="I65" s="106"/>
      <c r="J65" s="106"/>
      <c r="K65" s="106"/>
      <c r="L65" s="106"/>
      <c r="M65" s="106"/>
      <c r="N65" s="106"/>
      <c r="O65" s="106"/>
      <c r="P65" s="106"/>
      <c r="Q65" s="106"/>
      <c r="R65" s="106"/>
      <c r="S65" s="106"/>
      <c r="T65" s="106"/>
      <c r="U65" s="106"/>
      <c r="V65" s="106"/>
      <c r="W65" s="106"/>
      <c r="X65" s="106"/>
      <c r="Y65" s="106"/>
      <c r="Z65" s="106"/>
    </row>
    <row r="66" ht="15.75" customHeight="1">
      <c r="A66" s="103"/>
      <c r="B66" s="104"/>
      <c r="C66" s="104"/>
      <c r="D66" s="105"/>
      <c r="E66" s="104"/>
      <c r="F66" s="104"/>
      <c r="G66" s="106"/>
      <c r="H66" s="106"/>
      <c r="I66" s="106"/>
      <c r="J66" s="106"/>
      <c r="K66" s="106"/>
      <c r="L66" s="106"/>
      <c r="M66" s="106"/>
      <c r="N66" s="106"/>
      <c r="O66" s="106"/>
      <c r="P66" s="106"/>
      <c r="Q66" s="106"/>
      <c r="R66" s="106"/>
      <c r="S66" s="106"/>
      <c r="T66" s="106"/>
      <c r="U66" s="106"/>
      <c r="V66" s="106"/>
      <c r="W66" s="106"/>
      <c r="X66" s="106"/>
      <c r="Y66" s="106"/>
      <c r="Z66" s="106"/>
    </row>
    <row r="67" ht="15.75" customHeight="1">
      <c r="A67" s="103"/>
      <c r="B67" s="104"/>
      <c r="C67" s="104"/>
      <c r="D67" s="105"/>
      <c r="E67" s="104"/>
      <c r="F67" s="104"/>
      <c r="G67" s="106"/>
      <c r="H67" s="106"/>
      <c r="I67" s="106"/>
      <c r="J67" s="106"/>
      <c r="K67" s="106"/>
      <c r="L67" s="106"/>
      <c r="M67" s="106"/>
      <c r="N67" s="106"/>
      <c r="O67" s="106"/>
      <c r="P67" s="106"/>
      <c r="Q67" s="106"/>
      <c r="R67" s="106"/>
      <c r="S67" s="106"/>
      <c r="T67" s="106"/>
      <c r="U67" s="106"/>
      <c r="V67" s="106"/>
      <c r="W67" s="106"/>
      <c r="X67" s="106"/>
      <c r="Y67" s="106"/>
      <c r="Z67" s="106"/>
    </row>
    <row r="68" ht="15.75" customHeight="1">
      <c r="A68" s="103"/>
      <c r="B68" s="104"/>
      <c r="C68" s="104"/>
      <c r="D68" s="105"/>
      <c r="E68" s="104"/>
      <c r="F68" s="104"/>
      <c r="G68" s="106"/>
      <c r="H68" s="106"/>
      <c r="I68" s="106"/>
      <c r="J68" s="106"/>
      <c r="K68" s="106"/>
      <c r="L68" s="106"/>
      <c r="M68" s="106"/>
      <c r="N68" s="106"/>
      <c r="O68" s="106"/>
      <c r="P68" s="106"/>
      <c r="Q68" s="106"/>
      <c r="R68" s="106"/>
      <c r="S68" s="106"/>
      <c r="T68" s="106"/>
      <c r="U68" s="106"/>
      <c r="V68" s="106"/>
      <c r="W68" s="106"/>
      <c r="X68" s="106"/>
      <c r="Y68" s="106"/>
      <c r="Z68" s="106"/>
    </row>
    <row r="69" ht="15.75" customHeight="1">
      <c r="A69" s="103"/>
      <c r="B69" s="104"/>
      <c r="C69" s="104"/>
      <c r="D69" s="105"/>
      <c r="E69" s="104"/>
      <c r="F69" s="104"/>
      <c r="G69" s="106"/>
      <c r="H69" s="106"/>
      <c r="I69" s="106"/>
      <c r="J69" s="106"/>
      <c r="K69" s="106"/>
      <c r="L69" s="106"/>
      <c r="M69" s="106"/>
      <c r="N69" s="106"/>
      <c r="O69" s="106"/>
      <c r="P69" s="106"/>
      <c r="Q69" s="106"/>
      <c r="R69" s="106"/>
      <c r="S69" s="106"/>
      <c r="T69" s="106"/>
      <c r="U69" s="106"/>
      <c r="V69" s="106"/>
      <c r="W69" s="106"/>
      <c r="X69" s="106"/>
      <c r="Y69" s="106"/>
      <c r="Z69" s="106"/>
    </row>
    <row r="70" ht="15.75" customHeight="1">
      <c r="A70" s="103"/>
      <c r="B70" s="104"/>
      <c r="C70" s="104"/>
      <c r="D70" s="105"/>
      <c r="E70" s="104"/>
      <c r="F70" s="104"/>
      <c r="G70" s="106"/>
      <c r="H70" s="106"/>
      <c r="I70" s="106"/>
      <c r="J70" s="106"/>
      <c r="K70" s="106"/>
      <c r="L70" s="106"/>
      <c r="M70" s="106"/>
      <c r="N70" s="106"/>
      <c r="O70" s="106"/>
      <c r="P70" s="106"/>
      <c r="Q70" s="106"/>
      <c r="R70" s="106"/>
      <c r="S70" s="106"/>
      <c r="T70" s="106"/>
      <c r="U70" s="106"/>
      <c r="V70" s="106"/>
      <c r="W70" s="106"/>
      <c r="X70" s="106"/>
      <c r="Y70" s="106"/>
      <c r="Z70" s="106"/>
    </row>
    <row r="71" ht="15.75" customHeight="1">
      <c r="A71" s="103"/>
      <c r="B71" s="104"/>
      <c r="C71" s="104"/>
      <c r="D71" s="105"/>
      <c r="E71" s="104"/>
      <c r="F71" s="104"/>
      <c r="G71" s="106"/>
      <c r="H71" s="106"/>
      <c r="I71" s="106"/>
      <c r="J71" s="106"/>
      <c r="K71" s="106"/>
      <c r="L71" s="106"/>
      <c r="M71" s="106"/>
      <c r="N71" s="106"/>
      <c r="O71" s="106"/>
      <c r="P71" s="106"/>
      <c r="Q71" s="106"/>
      <c r="R71" s="106"/>
      <c r="S71" s="106"/>
      <c r="T71" s="106"/>
      <c r="U71" s="106"/>
      <c r="V71" s="106"/>
      <c r="W71" s="106"/>
      <c r="X71" s="106"/>
      <c r="Y71" s="106"/>
      <c r="Z71" s="106"/>
    </row>
    <row r="72" ht="15.75" customHeight="1">
      <c r="A72" s="103"/>
      <c r="B72" s="104"/>
      <c r="C72" s="104"/>
      <c r="D72" s="105"/>
      <c r="E72" s="104"/>
      <c r="F72" s="104"/>
      <c r="G72" s="106"/>
      <c r="H72" s="106"/>
      <c r="I72" s="106"/>
      <c r="J72" s="106"/>
      <c r="K72" s="106"/>
      <c r="L72" s="106"/>
      <c r="M72" s="106"/>
      <c r="N72" s="106"/>
      <c r="O72" s="106"/>
      <c r="P72" s="106"/>
      <c r="Q72" s="106"/>
      <c r="R72" s="106"/>
      <c r="S72" s="106"/>
      <c r="T72" s="106"/>
      <c r="U72" s="106"/>
      <c r="V72" s="106"/>
      <c r="W72" s="106"/>
      <c r="X72" s="106"/>
      <c r="Y72" s="106"/>
      <c r="Z72" s="106"/>
    </row>
    <row r="73" ht="15.75" customHeight="1">
      <c r="A73" s="103"/>
      <c r="B73" s="104"/>
      <c r="C73" s="104"/>
      <c r="D73" s="105"/>
      <c r="E73" s="104"/>
      <c r="F73" s="104"/>
      <c r="G73" s="106"/>
      <c r="H73" s="106"/>
      <c r="I73" s="106"/>
      <c r="J73" s="106"/>
      <c r="K73" s="106"/>
      <c r="L73" s="106"/>
      <c r="M73" s="106"/>
      <c r="N73" s="106"/>
      <c r="O73" s="106"/>
      <c r="P73" s="106"/>
      <c r="Q73" s="106"/>
      <c r="R73" s="106"/>
      <c r="S73" s="106"/>
      <c r="T73" s="106"/>
      <c r="U73" s="106"/>
      <c r="V73" s="106"/>
      <c r="W73" s="106"/>
      <c r="X73" s="106"/>
      <c r="Y73" s="106"/>
      <c r="Z73" s="106"/>
    </row>
    <row r="74" ht="15.75" customHeight="1">
      <c r="A74" s="103"/>
      <c r="B74" s="104"/>
      <c r="C74" s="104"/>
      <c r="D74" s="105"/>
      <c r="E74" s="104"/>
      <c r="F74" s="104"/>
      <c r="G74" s="106"/>
      <c r="H74" s="106"/>
      <c r="I74" s="106"/>
      <c r="J74" s="106"/>
      <c r="K74" s="106"/>
      <c r="L74" s="106"/>
      <c r="M74" s="106"/>
      <c r="N74" s="106"/>
      <c r="O74" s="106"/>
      <c r="P74" s="106"/>
      <c r="Q74" s="106"/>
      <c r="R74" s="106"/>
      <c r="S74" s="106"/>
      <c r="T74" s="106"/>
      <c r="U74" s="106"/>
      <c r="V74" s="106"/>
      <c r="W74" s="106"/>
      <c r="X74" s="106"/>
      <c r="Y74" s="106"/>
      <c r="Z74" s="106"/>
    </row>
    <row r="75" ht="15.75" customHeight="1">
      <c r="A75" s="103"/>
      <c r="B75" s="104"/>
      <c r="C75" s="104"/>
      <c r="D75" s="105"/>
      <c r="E75" s="104"/>
      <c r="F75" s="104"/>
      <c r="G75" s="106"/>
      <c r="H75" s="106"/>
      <c r="I75" s="106"/>
      <c r="J75" s="106"/>
      <c r="K75" s="106"/>
      <c r="L75" s="106"/>
      <c r="M75" s="106"/>
      <c r="N75" s="106"/>
      <c r="O75" s="106"/>
      <c r="P75" s="106"/>
      <c r="Q75" s="106"/>
      <c r="R75" s="106"/>
      <c r="S75" s="106"/>
      <c r="T75" s="106"/>
      <c r="U75" s="106"/>
      <c r="V75" s="106"/>
      <c r="W75" s="106"/>
      <c r="X75" s="106"/>
      <c r="Y75" s="106"/>
      <c r="Z75" s="106"/>
    </row>
    <row r="76" ht="15.75" customHeight="1">
      <c r="A76" s="103"/>
      <c r="B76" s="104"/>
      <c r="C76" s="104"/>
      <c r="D76" s="105"/>
      <c r="E76" s="104"/>
      <c r="F76" s="104"/>
      <c r="G76" s="106"/>
      <c r="H76" s="106"/>
      <c r="I76" s="106"/>
      <c r="J76" s="106"/>
      <c r="K76" s="106"/>
      <c r="L76" s="106"/>
      <c r="M76" s="106"/>
      <c r="N76" s="106"/>
      <c r="O76" s="106"/>
      <c r="P76" s="106"/>
      <c r="Q76" s="106"/>
      <c r="R76" s="106"/>
      <c r="S76" s="106"/>
      <c r="T76" s="106"/>
      <c r="U76" s="106"/>
      <c r="V76" s="106"/>
      <c r="W76" s="106"/>
      <c r="X76" s="106"/>
      <c r="Y76" s="106"/>
      <c r="Z76" s="106"/>
    </row>
    <row r="77" ht="15.75" customHeight="1">
      <c r="A77" s="103"/>
      <c r="B77" s="104"/>
      <c r="C77" s="104"/>
      <c r="D77" s="105"/>
      <c r="E77" s="104"/>
      <c r="F77" s="104"/>
      <c r="G77" s="106"/>
      <c r="H77" s="106"/>
      <c r="I77" s="106"/>
      <c r="J77" s="106"/>
      <c r="K77" s="106"/>
      <c r="L77" s="106"/>
      <c r="M77" s="106"/>
      <c r="N77" s="106"/>
      <c r="O77" s="106"/>
      <c r="P77" s="106"/>
      <c r="Q77" s="106"/>
      <c r="R77" s="106"/>
      <c r="S77" s="106"/>
      <c r="T77" s="106"/>
      <c r="U77" s="106"/>
      <c r="V77" s="106"/>
      <c r="W77" s="106"/>
      <c r="X77" s="106"/>
      <c r="Y77" s="106"/>
      <c r="Z77" s="106"/>
    </row>
    <row r="78" ht="15.75" customHeight="1">
      <c r="A78" s="103"/>
      <c r="B78" s="104"/>
      <c r="C78" s="104"/>
      <c r="D78" s="105"/>
      <c r="E78" s="104"/>
      <c r="F78" s="104"/>
      <c r="G78" s="106"/>
      <c r="H78" s="106"/>
      <c r="I78" s="106"/>
      <c r="J78" s="106"/>
      <c r="K78" s="106"/>
      <c r="L78" s="106"/>
      <c r="M78" s="106"/>
      <c r="N78" s="106"/>
      <c r="O78" s="106"/>
      <c r="P78" s="106"/>
      <c r="Q78" s="106"/>
      <c r="R78" s="106"/>
      <c r="S78" s="106"/>
      <c r="T78" s="106"/>
      <c r="U78" s="106"/>
      <c r="V78" s="106"/>
      <c r="W78" s="106"/>
      <c r="X78" s="106"/>
      <c r="Y78" s="106"/>
      <c r="Z78" s="106"/>
    </row>
    <row r="79" ht="15.75" customHeight="1">
      <c r="A79" s="103"/>
      <c r="B79" s="104"/>
      <c r="C79" s="104"/>
      <c r="D79" s="105"/>
      <c r="E79" s="104"/>
      <c r="F79" s="104"/>
      <c r="G79" s="106"/>
      <c r="H79" s="106"/>
      <c r="I79" s="106"/>
      <c r="J79" s="106"/>
      <c r="K79" s="106"/>
      <c r="L79" s="106"/>
      <c r="M79" s="106"/>
      <c r="N79" s="106"/>
      <c r="O79" s="106"/>
      <c r="P79" s="106"/>
      <c r="Q79" s="106"/>
      <c r="R79" s="106"/>
      <c r="S79" s="106"/>
      <c r="T79" s="106"/>
      <c r="U79" s="106"/>
      <c r="V79" s="106"/>
      <c r="W79" s="106"/>
      <c r="X79" s="106"/>
      <c r="Y79" s="106"/>
      <c r="Z79" s="106"/>
    </row>
    <row r="80" ht="15.75" customHeight="1">
      <c r="A80" s="103"/>
      <c r="B80" s="104"/>
      <c r="C80" s="104"/>
      <c r="D80" s="105"/>
      <c r="E80" s="104"/>
      <c r="F80" s="104"/>
      <c r="G80" s="106"/>
      <c r="H80" s="106"/>
      <c r="I80" s="106"/>
      <c r="J80" s="106"/>
      <c r="K80" s="106"/>
      <c r="L80" s="106"/>
      <c r="M80" s="106"/>
      <c r="N80" s="106"/>
      <c r="O80" s="106"/>
      <c r="P80" s="106"/>
      <c r="Q80" s="106"/>
      <c r="R80" s="106"/>
      <c r="S80" s="106"/>
      <c r="T80" s="106"/>
      <c r="U80" s="106"/>
      <c r="V80" s="106"/>
      <c r="W80" s="106"/>
      <c r="X80" s="106"/>
      <c r="Y80" s="106"/>
      <c r="Z80" s="106"/>
    </row>
    <row r="81" ht="15.75" customHeight="1">
      <c r="A81" s="103"/>
      <c r="B81" s="104"/>
      <c r="C81" s="104"/>
      <c r="D81" s="105"/>
      <c r="E81" s="104"/>
      <c r="F81" s="104"/>
      <c r="G81" s="106"/>
      <c r="H81" s="106"/>
      <c r="I81" s="106"/>
      <c r="J81" s="106"/>
      <c r="K81" s="106"/>
      <c r="L81" s="106"/>
      <c r="M81" s="106"/>
      <c r="N81" s="106"/>
      <c r="O81" s="106"/>
      <c r="P81" s="106"/>
      <c r="Q81" s="106"/>
      <c r="R81" s="106"/>
      <c r="S81" s="106"/>
      <c r="T81" s="106"/>
      <c r="U81" s="106"/>
      <c r="V81" s="106"/>
      <c r="W81" s="106"/>
      <c r="X81" s="106"/>
      <c r="Y81" s="106"/>
      <c r="Z81" s="106"/>
    </row>
    <row r="82" ht="15.75" customHeight="1">
      <c r="A82" s="103"/>
      <c r="B82" s="104"/>
      <c r="C82" s="104"/>
      <c r="D82" s="105"/>
      <c r="E82" s="104"/>
      <c r="F82" s="104"/>
      <c r="G82" s="106"/>
      <c r="H82" s="106"/>
      <c r="I82" s="106"/>
      <c r="J82" s="106"/>
      <c r="K82" s="106"/>
      <c r="L82" s="106"/>
      <c r="M82" s="106"/>
      <c r="N82" s="106"/>
      <c r="O82" s="106"/>
      <c r="P82" s="106"/>
      <c r="Q82" s="106"/>
      <c r="R82" s="106"/>
      <c r="S82" s="106"/>
      <c r="T82" s="106"/>
      <c r="U82" s="106"/>
      <c r="V82" s="106"/>
      <c r="W82" s="106"/>
      <c r="X82" s="106"/>
      <c r="Y82" s="106"/>
      <c r="Z82" s="106"/>
    </row>
    <row r="83" ht="15.75" customHeight="1">
      <c r="A83" s="103"/>
      <c r="B83" s="104"/>
      <c r="C83" s="104"/>
      <c r="D83" s="105"/>
      <c r="E83" s="104"/>
      <c r="F83" s="104"/>
      <c r="G83" s="106"/>
      <c r="H83" s="106"/>
      <c r="I83" s="106"/>
      <c r="J83" s="106"/>
      <c r="K83" s="106"/>
      <c r="L83" s="106"/>
      <c r="M83" s="106"/>
      <c r="N83" s="106"/>
      <c r="O83" s="106"/>
      <c r="P83" s="106"/>
      <c r="Q83" s="106"/>
      <c r="R83" s="106"/>
      <c r="S83" s="106"/>
      <c r="T83" s="106"/>
      <c r="U83" s="106"/>
      <c r="V83" s="106"/>
      <c r="W83" s="106"/>
      <c r="X83" s="106"/>
      <c r="Y83" s="106"/>
      <c r="Z83" s="106"/>
    </row>
    <row r="84" ht="15.75" customHeight="1">
      <c r="A84" s="103"/>
      <c r="B84" s="104"/>
      <c r="C84" s="104"/>
      <c r="D84" s="105"/>
      <c r="E84" s="104"/>
      <c r="F84" s="104"/>
      <c r="G84" s="106"/>
      <c r="H84" s="106"/>
      <c r="I84" s="106"/>
      <c r="J84" s="106"/>
      <c r="K84" s="106"/>
      <c r="L84" s="106"/>
      <c r="M84" s="106"/>
      <c r="N84" s="106"/>
      <c r="O84" s="106"/>
      <c r="P84" s="106"/>
      <c r="Q84" s="106"/>
      <c r="R84" s="106"/>
      <c r="S84" s="106"/>
      <c r="T84" s="106"/>
      <c r="U84" s="106"/>
      <c r="V84" s="106"/>
      <c r="W84" s="106"/>
      <c r="X84" s="106"/>
      <c r="Y84" s="106"/>
      <c r="Z84" s="106"/>
    </row>
    <row r="85" ht="15.75" customHeight="1">
      <c r="A85" s="103"/>
      <c r="B85" s="104"/>
      <c r="C85" s="104"/>
      <c r="D85" s="105"/>
      <c r="E85" s="104"/>
      <c r="F85" s="104"/>
      <c r="G85" s="106"/>
      <c r="H85" s="106"/>
      <c r="I85" s="106"/>
      <c r="J85" s="106"/>
      <c r="K85" s="106"/>
      <c r="L85" s="106"/>
      <c r="M85" s="106"/>
      <c r="N85" s="106"/>
      <c r="O85" s="106"/>
      <c r="P85" s="106"/>
      <c r="Q85" s="106"/>
      <c r="R85" s="106"/>
      <c r="S85" s="106"/>
      <c r="T85" s="106"/>
      <c r="U85" s="106"/>
      <c r="V85" s="106"/>
      <c r="W85" s="106"/>
      <c r="X85" s="106"/>
      <c r="Y85" s="106"/>
      <c r="Z85" s="106"/>
    </row>
    <row r="86" ht="15.75" customHeight="1">
      <c r="A86" s="103"/>
      <c r="B86" s="104"/>
      <c r="C86" s="104"/>
      <c r="D86" s="105"/>
      <c r="E86" s="104"/>
      <c r="F86" s="104"/>
      <c r="G86" s="106"/>
      <c r="H86" s="106"/>
      <c r="I86" s="106"/>
      <c r="J86" s="106"/>
      <c r="K86" s="106"/>
      <c r="L86" s="106"/>
      <c r="M86" s="106"/>
      <c r="N86" s="106"/>
      <c r="O86" s="106"/>
      <c r="P86" s="106"/>
      <c r="Q86" s="106"/>
      <c r="R86" s="106"/>
      <c r="S86" s="106"/>
      <c r="T86" s="106"/>
      <c r="U86" s="106"/>
      <c r="V86" s="106"/>
      <c r="W86" s="106"/>
      <c r="X86" s="106"/>
      <c r="Y86" s="106"/>
      <c r="Z86" s="106"/>
    </row>
    <row r="87" ht="15.75" customHeight="1">
      <c r="A87" s="103"/>
      <c r="B87" s="104"/>
      <c r="C87" s="104"/>
      <c r="D87" s="105"/>
      <c r="E87" s="104"/>
      <c r="F87" s="104"/>
      <c r="G87" s="106"/>
      <c r="H87" s="106"/>
      <c r="I87" s="106"/>
      <c r="J87" s="106"/>
      <c r="K87" s="106"/>
      <c r="L87" s="106"/>
      <c r="M87" s="106"/>
      <c r="N87" s="106"/>
      <c r="O87" s="106"/>
      <c r="P87" s="106"/>
      <c r="Q87" s="106"/>
      <c r="R87" s="106"/>
      <c r="S87" s="106"/>
      <c r="T87" s="106"/>
      <c r="U87" s="106"/>
      <c r="V87" s="106"/>
      <c r="W87" s="106"/>
      <c r="X87" s="106"/>
      <c r="Y87" s="106"/>
      <c r="Z87" s="106"/>
    </row>
    <row r="88" ht="15.75" customHeight="1">
      <c r="A88" s="103"/>
      <c r="B88" s="104"/>
      <c r="C88" s="104"/>
      <c r="D88" s="105"/>
      <c r="E88" s="104"/>
      <c r="F88" s="104"/>
      <c r="G88" s="106"/>
      <c r="H88" s="106"/>
      <c r="I88" s="106"/>
      <c r="J88" s="106"/>
      <c r="K88" s="106"/>
      <c r="L88" s="106"/>
      <c r="M88" s="106"/>
      <c r="N88" s="106"/>
      <c r="O88" s="106"/>
      <c r="P88" s="106"/>
      <c r="Q88" s="106"/>
      <c r="R88" s="106"/>
      <c r="S88" s="106"/>
      <c r="T88" s="106"/>
      <c r="U88" s="106"/>
      <c r="V88" s="106"/>
      <c r="W88" s="106"/>
      <c r="X88" s="106"/>
      <c r="Y88" s="106"/>
      <c r="Z88" s="106"/>
    </row>
    <row r="89" ht="15.75" customHeight="1">
      <c r="A89" s="103"/>
      <c r="B89" s="104"/>
      <c r="C89" s="104"/>
      <c r="D89" s="105"/>
      <c r="E89" s="104"/>
      <c r="F89" s="104"/>
      <c r="G89" s="106"/>
      <c r="H89" s="106"/>
      <c r="I89" s="106"/>
      <c r="J89" s="106"/>
      <c r="K89" s="106"/>
      <c r="L89" s="106"/>
      <c r="M89" s="106"/>
      <c r="N89" s="106"/>
      <c r="O89" s="106"/>
      <c r="P89" s="106"/>
      <c r="Q89" s="106"/>
      <c r="R89" s="106"/>
      <c r="S89" s="106"/>
      <c r="T89" s="106"/>
      <c r="U89" s="106"/>
      <c r="V89" s="106"/>
      <c r="W89" s="106"/>
      <c r="X89" s="106"/>
      <c r="Y89" s="106"/>
      <c r="Z89" s="106"/>
    </row>
    <row r="90" ht="15.75" customHeight="1">
      <c r="A90" s="103"/>
      <c r="B90" s="104"/>
      <c r="C90" s="104"/>
      <c r="D90" s="105"/>
      <c r="E90" s="104"/>
      <c r="F90" s="104"/>
      <c r="G90" s="106"/>
      <c r="H90" s="106"/>
      <c r="I90" s="106"/>
      <c r="J90" s="106"/>
      <c r="K90" s="106"/>
      <c r="L90" s="106"/>
      <c r="M90" s="106"/>
      <c r="N90" s="106"/>
      <c r="O90" s="106"/>
      <c r="P90" s="106"/>
      <c r="Q90" s="106"/>
      <c r="R90" s="106"/>
      <c r="S90" s="106"/>
      <c r="T90" s="106"/>
      <c r="U90" s="106"/>
      <c r="V90" s="106"/>
      <c r="W90" s="106"/>
      <c r="X90" s="106"/>
      <c r="Y90" s="106"/>
      <c r="Z90" s="106"/>
    </row>
    <row r="91" ht="15.75" customHeight="1">
      <c r="A91" s="103"/>
      <c r="B91" s="104"/>
      <c r="C91" s="104"/>
      <c r="D91" s="105"/>
      <c r="E91" s="104"/>
      <c r="F91" s="104"/>
      <c r="G91" s="106"/>
      <c r="H91" s="106"/>
      <c r="I91" s="106"/>
      <c r="J91" s="106"/>
      <c r="K91" s="106"/>
      <c r="L91" s="106"/>
      <c r="M91" s="106"/>
      <c r="N91" s="106"/>
      <c r="O91" s="106"/>
      <c r="P91" s="106"/>
      <c r="Q91" s="106"/>
      <c r="R91" s="106"/>
      <c r="S91" s="106"/>
      <c r="T91" s="106"/>
      <c r="U91" s="106"/>
      <c r="V91" s="106"/>
      <c r="W91" s="106"/>
      <c r="X91" s="106"/>
      <c r="Y91" s="106"/>
      <c r="Z91" s="106"/>
    </row>
    <row r="92" ht="15.75" customHeight="1">
      <c r="A92" s="103"/>
      <c r="B92" s="104"/>
      <c r="C92" s="104"/>
      <c r="D92" s="105"/>
      <c r="E92" s="104"/>
      <c r="F92" s="104"/>
      <c r="G92" s="106"/>
      <c r="H92" s="106"/>
      <c r="I92" s="106"/>
      <c r="J92" s="106"/>
      <c r="K92" s="106"/>
      <c r="L92" s="106"/>
      <c r="M92" s="106"/>
      <c r="N92" s="106"/>
      <c r="O92" s="106"/>
      <c r="P92" s="106"/>
      <c r="Q92" s="106"/>
      <c r="R92" s="106"/>
      <c r="S92" s="106"/>
      <c r="T92" s="106"/>
      <c r="U92" s="106"/>
      <c r="V92" s="106"/>
      <c r="W92" s="106"/>
      <c r="X92" s="106"/>
      <c r="Y92" s="106"/>
      <c r="Z92" s="106"/>
    </row>
    <row r="93" ht="15.75" customHeight="1">
      <c r="A93" s="103"/>
      <c r="B93" s="104"/>
      <c r="C93" s="104"/>
      <c r="D93" s="105"/>
      <c r="E93" s="104"/>
      <c r="F93" s="104"/>
      <c r="G93" s="106"/>
      <c r="H93" s="106"/>
      <c r="I93" s="106"/>
      <c r="J93" s="106"/>
      <c r="K93" s="106"/>
      <c r="L93" s="106"/>
      <c r="M93" s="106"/>
      <c r="N93" s="106"/>
      <c r="O93" s="106"/>
      <c r="P93" s="106"/>
      <c r="Q93" s="106"/>
      <c r="R93" s="106"/>
      <c r="S93" s="106"/>
      <c r="T93" s="106"/>
      <c r="U93" s="106"/>
      <c r="V93" s="106"/>
      <c r="W93" s="106"/>
      <c r="X93" s="106"/>
      <c r="Y93" s="106"/>
      <c r="Z93" s="106"/>
    </row>
    <row r="94" ht="15.75" customHeight="1">
      <c r="A94" s="103"/>
      <c r="B94" s="104"/>
      <c r="C94" s="104"/>
      <c r="D94" s="105"/>
      <c r="E94" s="104"/>
      <c r="F94" s="104"/>
      <c r="G94" s="106"/>
      <c r="H94" s="106"/>
      <c r="I94" s="106"/>
      <c r="J94" s="106"/>
      <c r="K94" s="106"/>
      <c r="L94" s="106"/>
      <c r="M94" s="106"/>
      <c r="N94" s="106"/>
      <c r="O94" s="106"/>
      <c r="P94" s="106"/>
      <c r="Q94" s="106"/>
      <c r="R94" s="106"/>
      <c r="S94" s="106"/>
      <c r="T94" s="106"/>
      <c r="U94" s="106"/>
      <c r="V94" s="106"/>
      <c r="W94" s="106"/>
      <c r="X94" s="106"/>
      <c r="Y94" s="106"/>
      <c r="Z94" s="106"/>
    </row>
    <row r="95" ht="15.75" customHeight="1">
      <c r="A95" s="103"/>
      <c r="B95" s="104"/>
      <c r="C95" s="104"/>
      <c r="D95" s="105"/>
      <c r="E95" s="104"/>
      <c r="F95" s="104"/>
      <c r="G95" s="106"/>
      <c r="H95" s="106"/>
      <c r="I95" s="106"/>
      <c r="J95" s="106"/>
      <c r="K95" s="106"/>
      <c r="L95" s="106"/>
      <c r="M95" s="106"/>
      <c r="N95" s="106"/>
      <c r="O95" s="106"/>
      <c r="P95" s="106"/>
      <c r="Q95" s="106"/>
      <c r="R95" s="106"/>
      <c r="S95" s="106"/>
      <c r="T95" s="106"/>
      <c r="U95" s="106"/>
      <c r="V95" s="106"/>
      <c r="W95" s="106"/>
      <c r="X95" s="106"/>
      <c r="Y95" s="106"/>
      <c r="Z95" s="106"/>
    </row>
    <row r="96" ht="15.75" customHeight="1">
      <c r="A96" s="103"/>
      <c r="B96" s="104"/>
      <c r="C96" s="104"/>
      <c r="D96" s="105"/>
      <c r="E96" s="104"/>
      <c r="F96" s="104"/>
      <c r="G96" s="106"/>
      <c r="H96" s="106"/>
      <c r="I96" s="106"/>
      <c r="J96" s="106"/>
      <c r="K96" s="106"/>
      <c r="L96" s="106"/>
      <c r="M96" s="106"/>
      <c r="N96" s="106"/>
      <c r="O96" s="106"/>
      <c r="P96" s="106"/>
      <c r="Q96" s="106"/>
      <c r="R96" s="106"/>
      <c r="S96" s="106"/>
      <c r="T96" s="106"/>
      <c r="U96" s="106"/>
      <c r="V96" s="106"/>
      <c r="W96" s="106"/>
      <c r="X96" s="106"/>
      <c r="Y96" s="106"/>
      <c r="Z96" s="106"/>
    </row>
    <row r="97" ht="15.75" customHeight="1">
      <c r="A97" s="103"/>
      <c r="B97" s="104"/>
      <c r="C97" s="104"/>
      <c r="D97" s="105"/>
      <c r="E97" s="104"/>
      <c r="F97" s="104"/>
      <c r="G97" s="106"/>
      <c r="H97" s="106"/>
      <c r="I97" s="106"/>
      <c r="J97" s="106"/>
      <c r="K97" s="106"/>
      <c r="L97" s="106"/>
      <c r="M97" s="106"/>
      <c r="N97" s="106"/>
      <c r="O97" s="106"/>
      <c r="P97" s="106"/>
      <c r="Q97" s="106"/>
      <c r="R97" s="106"/>
      <c r="S97" s="106"/>
      <c r="T97" s="106"/>
      <c r="U97" s="106"/>
      <c r="V97" s="106"/>
      <c r="W97" s="106"/>
      <c r="X97" s="106"/>
      <c r="Y97" s="106"/>
      <c r="Z97" s="106"/>
    </row>
    <row r="98" ht="15.75" customHeight="1">
      <c r="A98" s="103"/>
      <c r="B98" s="104"/>
      <c r="C98" s="104"/>
      <c r="D98" s="105"/>
      <c r="E98" s="104"/>
      <c r="F98" s="104"/>
      <c r="G98" s="106"/>
      <c r="H98" s="106"/>
      <c r="I98" s="106"/>
      <c r="J98" s="106"/>
      <c r="K98" s="106"/>
      <c r="L98" s="106"/>
      <c r="M98" s="106"/>
      <c r="N98" s="106"/>
      <c r="O98" s="106"/>
      <c r="P98" s="106"/>
      <c r="Q98" s="106"/>
      <c r="R98" s="106"/>
      <c r="S98" s="106"/>
      <c r="T98" s="106"/>
      <c r="U98" s="106"/>
      <c r="V98" s="106"/>
      <c r="W98" s="106"/>
      <c r="X98" s="106"/>
      <c r="Y98" s="106"/>
      <c r="Z98" s="106"/>
    </row>
    <row r="99" ht="15.75" customHeight="1">
      <c r="A99" s="103"/>
      <c r="B99" s="104"/>
      <c r="C99" s="104"/>
      <c r="D99" s="105"/>
      <c r="E99" s="104"/>
      <c r="F99" s="104"/>
      <c r="G99" s="106"/>
      <c r="H99" s="106"/>
      <c r="I99" s="106"/>
      <c r="J99" s="106"/>
      <c r="K99" s="106"/>
      <c r="L99" s="106"/>
      <c r="M99" s="106"/>
      <c r="N99" s="106"/>
      <c r="O99" s="106"/>
      <c r="P99" s="106"/>
      <c r="Q99" s="106"/>
      <c r="R99" s="106"/>
      <c r="S99" s="106"/>
      <c r="T99" s="106"/>
      <c r="U99" s="106"/>
      <c r="V99" s="106"/>
      <c r="W99" s="106"/>
      <c r="X99" s="106"/>
      <c r="Y99" s="106"/>
      <c r="Z99" s="106"/>
    </row>
    <row r="100" ht="15.75" customHeight="1">
      <c r="A100" s="103"/>
      <c r="B100" s="104"/>
      <c r="C100" s="104"/>
      <c r="D100" s="105"/>
      <c r="E100" s="104"/>
      <c r="F100" s="104"/>
      <c r="G100" s="106"/>
      <c r="H100" s="106"/>
      <c r="I100" s="106"/>
      <c r="J100" s="106"/>
      <c r="K100" s="106"/>
      <c r="L100" s="106"/>
      <c r="M100" s="106"/>
      <c r="N100" s="106"/>
      <c r="O100" s="106"/>
      <c r="P100" s="106"/>
      <c r="Q100" s="106"/>
      <c r="R100" s="106"/>
      <c r="S100" s="106"/>
      <c r="T100" s="106"/>
      <c r="U100" s="106"/>
      <c r="V100" s="106"/>
      <c r="W100" s="106"/>
      <c r="X100" s="106"/>
      <c r="Y100" s="106"/>
      <c r="Z100" s="106"/>
    </row>
    <row r="101" ht="15.75" customHeight="1">
      <c r="A101" s="103"/>
      <c r="B101" s="104"/>
      <c r="C101" s="104"/>
      <c r="D101" s="105"/>
      <c r="E101" s="104"/>
      <c r="F101" s="104"/>
      <c r="G101" s="106"/>
      <c r="H101" s="106"/>
      <c r="I101" s="106"/>
      <c r="J101" s="106"/>
      <c r="K101" s="106"/>
      <c r="L101" s="106"/>
      <c r="M101" s="106"/>
      <c r="N101" s="106"/>
      <c r="O101" s="106"/>
      <c r="P101" s="106"/>
      <c r="Q101" s="106"/>
      <c r="R101" s="106"/>
      <c r="S101" s="106"/>
      <c r="T101" s="106"/>
      <c r="U101" s="106"/>
      <c r="V101" s="106"/>
      <c r="W101" s="106"/>
      <c r="X101" s="106"/>
      <c r="Y101" s="106"/>
      <c r="Z101" s="106"/>
    </row>
    <row r="102" ht="15.75" customHeight="1">
      <c r="A102" s="103"/>
      <c r="B102" s="104"/>
      <c r="C102" s="104"/>
      <c r="D102" s="105"/>
      <c r="E102" s="104"/>
      <c r="F102" s="104"/>
      <c r="G102" s="106"/>
      <c r="H102" s="106"/>
      <c r="I102" s="106"/>
      <c r="J102" s="106"/>
      <c r="K102" s="106"/>
      <c r="L102" s="106"/>
      <c r="M102" s="106"/>
      <c r="N102" s="106"/>
      <c r="O102" s="106"/>
      <c r="P102" s="106"/>
      <c r="Q102" s="106"/>
      <c r="R102" s="106"/>
      <c r="S102" s="106"/>
      <c r="T102" s="106"/>
      <c r="U102" s="106"/>
      <c r="V102" s="106"/>
      <c r="W102" s="106"/>
      <c r="X102" s="106"/>
      <c r="Y102" s="106"/>
      <c r="Z102" s="106"/>
    </row>
    <row r="103" ht="15.75" customHeight="1">
      <c r="A103" s="103"/>
      <c r="B103" s="104"/>
      <c r="C103" s="104"/>
      <c r="D103" s="105"/>
      <c r="E103" s="104"/>
      <c r="F103" s="104"/>
      <c r="G103" s="106"/>
      <c r="H103" s="106"/>
      <c r="I103" s="106"/>
      <c r="J103" s="106"/>
      <c r="K103" s="106"/>
      <c r="L103" s="106"/>
      <c r="M103" s="106"/>
      <c r="N103" s="106"/>
      <c r="O103" s="106"/>
      <c r="P103" s="106"/>
      <c r="Q103" s="106"/>
      <c r="R103" s="106"/>
      <c r="S103" s="106"/>
      <c r="T103" s="106"/>
      <c r="U103" s="106"/>
      <c r="V103" s="106"/>
      <c r="W103" s="106"/>
      <c r="X103" s="106"/>
      <c r="Y103" s="106"/>
      <c r="Z103" s="106"/>
    </row>
    <row r="104" ht="15.75" customHeight="1">
      <c r="A104" s="103"/>
      <c r="B104" s="104"/>
      <c r="C104" s="104"/>
      <c r="D104" s="105"/>
      <c r="E104" s="104"/>
      <c r="F104" s="104"/>
      <c r="G104" s="106"/>
      <c r="H104" s="106"/>
      <c r="I104" s="106"/>
      <c r="J104" s="106"/>
      <c r="K104" s="106"/>
      <c r="L104" s="106"/>
      <c r="M104" s="106"/>
      <c r="N104" s="106"/>
      <c r="O104" s="106"/>
      <c r="P104" s="106"/>
      <c r="Q104" s="106"/>
      <c r="R104" s="106"/>
      <c r="S104" s="106"/>
      <c r="T104" s="106"/>
      <c r="U104" s="106"/>
      <c r="V104" s="106"/>
      <c r="W104" s="106"/>
      <c r="X104" s="106"/>
      <c r="Y104" s="106"/>
      <c r="Z104" s="106"/>
    </row>
    <row r="105" ht="15.75" customHeight="1">
      <c r="A105" s="103"/>
      <c r="B105" s="104"/>
      <c r="C105" s="104"/>
      <c r="D105" s="105"/>
      <c r="E105" s="104"/>
      <c r="F105" s="104"/>
      <c r="G105" s="106"/>
      <c r="H105" s="106"/>
      <c r="I105" s="106"/>
      <c r="J105" s="106"/>
      <c r="K105" s="106"/>
      <c r="L105" s="106"/>
      <c r="M105" s="106"/>
      <c r="N105" s="106"/>
      <c r="O105" s="106"/>
      <c r="P105" s="106"/>
      <c r="Q105" s="106"/>
      <c r="R105" s="106"/>
      <c r="S105" s="106"/>
      <c r="T105" s="106"/>
      <c r="U105" s="106"/>
      <c r="V105" s="106"/>
      <c r="W105" s="106"/>
      <c r="X105" s="106"/>
      <c r="Y105" s="106"/>
      <c r="Z105" s="106"/>
    </row>
    <row r="106" ht="15.75" customHeight="1">
      <c r="A106" s="103"/>
      <c r="B106" s="104"/>
      <c r="C106" s="104"/>
      <c r="D106" s="105"/>
      <c r="E106" s="104"/>
      <c r="F106" s="104"/>
      <c r="G106" s="106"/>
      <c r="H106" s="106"/>
      <c r="I106" s="106"/>
      <c r="J106" s="106"/>
      <c r="K106" s="106"/>
      <c r="L106" s="106"/>
      <c r="M106" s="106"/>
      <c r="N106" s="106"/>
      <c r="O106" s="106"/>
      <c r="P106" s="106"/>
      <c r="Q106" s="106"/>
      <c r="R106" s="106"/>
      <c r="S106" s="106"/>
      <c r="T106" s="106"/>
      <c r="U106" s="106"/>
      <c r="V106" s="106"/>
      <c r="W106" s="106"/>
      <c r="X106" s="106"/>
      <c r="Y106" s="106"/>
      <c r="Z106" s="106"/>
    </row>
    <row r="107" ht="15.75" customHeight="1">
      <c r="A107" s="103"/>
      <c r="B107" s="104"/>
      <c r="C107" s="104"/>
      <c r="D107" s="105"/>
      <c r="E107" s="104"/>
      <c r="F107" s="104"/>
      <c r="G107" s="106"/>
      <c r="H107" s="106"/>
      <c r="I107" s="106"/>
      <c r="J107" s="106"/>
      <c r="K107" s="106"/>
      <c r="L107" s="106"/>
      <c r="M107" s="106"/>
      <c r="N107" s="106"/>
      <c r="O107" s="106"/>
      <c r="P107" s="106"/>
      <c r="Q107" s="106"/>
      <c r="R107" s="106"/>
      <c r="S107" s="106"/>
      <c r="T107" s="106"/>
      <c r="U107" s="106"/>
      <c r="V107" s="106"/>
      <c r="W107" s="106"/>
      <c r="X107" s="106"/>
      <c r="Y107" s="106"/>
      <c r="Z107" s="106"/>
    </row>
    <row r="108" ht="15.75" customHeight="1">
      <c r="A108" s="103"/>
      <c r="B108" s="104"/>
      <c r="C108" s="104"/>
      <c r="D108" s="105"/>
      <c r="E108" s="104"/>
      <c r="F108" s="104"/>
      <c r="G108" s="106"/>
      <c r="H108" s="106"/>
      <c r="I108" s="106"/>
      <c r="J108" s="106"/>
      <c r="K108" s="106"/>
      <c r="L108" s="106"/>
      <c r="M108" s="106"/>
      <c r="N108" s="106"/>
      <c r="O108" s="106"/>
      <c r="P108" s="106"/>
      <c r="Q108" s="106"/>
      <c r="R108" s="106"/>
      <c r="S108" s="106"/>
      <c r="T108" s="106"/>
      <c r="U108" s="106"/>
      <c r="V108" s="106"/>
      <c r="W108" s="106"/>
      <c r="X108" s="106"/>
      <c r="Y108" s="106"/>
      <c r="Z108" s="106"/>
    </row>
    <row r="109" ht="15.75" customHeight="1">
      <c r="A109" s="103"/>
      <c r="B109" s="104"/>
      <c r="C109" s="104"/>
      <c r="D109" s="105"/>
      <c r="E109" s="104"/>
      <c r="F109" s="104"/>
      <c r="G109" s="106"/>
      <c r="H109" s="106"/>
      <c r="I109" s="106"/>
      <c r="J109" s="106"/>
      <c r="K109" s="106"/>
      <c r="L109" s="106"/>
      <c r="M109" s="106"/>
      <c r="N109" s="106"/>
      <c r="O109" s="106"/>
      <c r="P109" s="106"/>
      <c r="Q109" s="106"/>
      <c r="R109" s="106"/>
      <c r="S109" s="106"/>
      <c r="T109" s="106"/>
      <c r="U109" s="106"/>
      <c r="V109" s="106"/>
      <c r="W109" s="106"/>
      <c r="X109" s="106"/>
      <c r="Y109" s="106"/>
      <c r="Z109" s="106"/>
    </row>
    <row r="110" ht="15.75" customHeight="1">
      <c r="A110" s="103"/>
      <c r="B110" s="104"/>
      <c r="C110" s="104"/>
      <c r="D110" s="105"/>
      <c r="E110" s="104"/>
      <c r="F110" s="104"/>
      <c r="G110" s="106"/>
      <c r="H110" s="106"/>
      <c r="I110" s="106"/>
      <c r="J110" s="106"/>
      <c r="K110" s="106"/>
      <c r="L110" s="106"/>
      <c r="M110" s="106"/>
      <c r="N110" s="106"/>
      <c r="O110" s="106"/>
      <c r="P110" s="106"/>
      <c r="Q110" s="106"/>
      <c r="R110" s="106"/>
      <c r="S110" s="106"/>
      <c r="T110" s="106"/>
      <c r="U110" s="106"/>
      <c r="V110" s="106"/>
      <c r="W110" s="106"/>
      <c r="X110" s="106"/>
      <c r="Y110" s="106"/>
      <c r="Z110" s="106"/>
    </row>
    <row r="111" ht="15.75" customHeight="1">
      <c r="A111" s="103"/>
      <c r="B111" s="104"/>
      <c r="C111" s="104"/>
      <c r="D111" s="105"/>
      <c r="E111" s="104"/>
      <c r="F111" s="104"/>
      <c r="G111" s="106"/>
      <c r="H111" s="106"/>
      <c r="I111" s="106"/>
      <c r="J111" s="106"/>
      <c r="K111" s="106"/>
      <c r="L111" s="106"/>
      <c r="M111" s="106"/>
      <c r="N111" s="106"/>
      <c r="O111" s="106"/>
      <c r="P111" s="106"/>
      <c r="Q111" s="106"/>
      <c r="R111" s="106"/>
      <c r="S111" s="106"/>
      <c r="T111" s="106"/>
      <c r="U111" s="106"/>
      <c r="V111" s="106"/>
      <c r="W111" s="106"/>
      <c r="X111" s="106"/>
      <c r="Y111" s="106"/>
      <c r="Z111" s="106"/>
    </row>
    <row r="112" ht="15.75" customHeight="1">
      <c r="A112" s="103"/>
      <c r="B112" s="104"/>
      <c r="C112" s="104"/>
      <c r="D112" s="105"/>
      <c r="E112" s="104"/>
      <c r="F112" s="104"/>
      <c r="G112" s="106"/>
      <c r="H112" s="106"/>
      <c r="I112" s="106"/>
      <c r="J112" s="106"/>
      <c r="K112" s="106"/>
      <c r="L112" s="106"/>
      <c r="M112" s="106"/>
      <c r="N112" s="106"/>
      <c r="O112" s="106"/>
      <c r="P112" s="106"/>
      <c r="Q112" s="106"/>
      <c r="R112" s="106"/>
      <c r="S112" s="106"/>
      <c r="T112" s="106"/>
      <c r="U112" s="106"/>
      <c r="V112" s="106"/>
      <c r="W112" s="106"/>
      <c r="X112" s="106"/>
      <c r="Y112" s="106"/>
      <c r="Z112" s="106"/>
    </row>
    <row r="113" ht="15.75" customHeight="1">
      <c r="A113" s="103"/>
      <c r="B113" s="104"/>
      <c r="C113" s="104"/>
      <c r="D113" s="105"/>
      <c r="E113" s="104"/>
      <c r="F113" s="104"/>
      <c r="G113" s="106"/>
      <c r="H113" s="106"/>
      <c r="I113" s="106"/>
      <c r="J113" s="106"/>
      <c r="K113" s="106"/>
      <c r="L113" s="106"/>
      <c r="M113" s="106"/>
      <c r="N113" s="106"/>
      <c r="O113" s="106"/>
      <c r="P113" s="106"/>
      <c r="Q113" s="106"/>
      <c r="R113" s="106"/>
      <c r="S113" s="106"/>
      <c r="T113" s="106"/>
      <c r="U113" s="106"/>
      <c r="V113" s="106"/>
      <c r="W113" s="106"/>
      <c r="X113" s="106"/>
      <c r="Y113" s="106"/>
      <c r="Z113" s="106"/>
    </row>
    <row r="114" ht="15.75" customHeight="1">
      <c r="A114" s="103"/>
      <c r="B114" s="104"/>
      <c r="C114" s="104"/>
      <c r="D114" s="105"/>
      <c r="E114" s="104"/>
      <c r="F114" s="104"/>
      <c r="G114" s="106"/>
      <c r="H114" s="106"/>
      <c r="I114" s="106"/>
      <c r="J114" s="106"/>
      <c r="K114" s="106"/>
      <c r="L114" s="106"/>
      <c r="M114" s="106"/>
      <c r="N114" s="106"/>
      <c r="O114" s="106"/>
      <c r="P114" s="106"/>
      <c r="Q114" s="106"/>
      <c r="R114" s="106"/>
      <c r="S114" s="106"/>
      <c r="T114" s="106"/>
      <c r="U114" s="106"/>
      <c r="V114" s="106"/>
      <c r="W114" s="106"/>
      <c r="X114" s="106"/>
      <c r="Y114" s="106"/>
      <c r="Z114" s="106"/>
    </row>
    <row r="115" ht="15.75" customHeight="1">
      <c r="A115" s="103"/>
      <c r="B115" s="104"/>
      <c r="C115" s="104"/>
      <c r="D115" s="105"/>
      <c r="E115" s="104"/>
      <c r="F115" s="104"/>
      <c r="G115" s="106"/>
      <c r="H115" s="106"/>
      <c r="I115" s="106"/>
      <c r="J115" s="106"/>
      <c r="K115" s="106"/>
      <c r="L115" s="106"/>
      <c r="M115" s="106"/>
      <c r="N115" s="106"/>
      <c r="O115" s="106"/>
      <c r="P115" s="106"/>
      <c r="Q115" s="106"/>
      <c r="R115" s="106"/>
      <c r="S115" s="106"/>
      <c r="T115" s="106"/>
      <c r="U115" s="106"/>
      <c r="V115" s="106"/>
      <c r="W115" s="106"/>
      <c r="X115" s="106"/>
      <c r="Y115" s="106"/>
      <c r="Z115" s="106"/>
    </row>
    <row r="116" ht="15.75" customHeight="1">
      <c r="A116" s="103"/>
      <c r="B116" s="104"/>
      <c r="C116" s="104"/>
      <c r="D116" s="105"/>
      <c r="E116" s="104"/>
      <c r="F116" s="104"/>
      <c r="G116" s="106"/>
      <c r="H116" s="106"/>
      <c r="I116" s="106"/>
      <c r="J116" s="106"/>
      <c r="K116" s="106"/>
      <c r="L116" s="106"/>
      <c r="M116" s="106"/>
      <c r="N116" s="106"/>
      <c r="O116" s="106"/>
      <c r="P116" s="106"/>
      <c r="Q116" s="106"/>
      <c r="R116" s="106"/>
      <c r="S116" s="106"/>
      <c r="T116" s="106"/>
      <c r="U116" s="106"/>
      <c r="V116" s="106"/>
      <c r="W116" s="106"/>
      <c r="X116" s="106"/>
      <c r="Y116" s="106"/>
      <c r="Z116" s="106"/>
    </row>
    <row r="117" ht="15.75" customHeight="1">
      <c r="A117" s="103"/>
      <c r="B117" s="104"/>
      <c r="C117" s="104"/>
      <c r="D117" s="105"/>
      <c r="E117" s="104"/>
      <c r="F117" s="104"/>
      <c r="G117" s="106"/>
      <c r="H117" s="106"/>
      <c r="I117" s="106"/>
      <c r="J117" s="106"/>
      <c r="K117" s="106"/>
      <c r="L117" s="106"/>
      <c r="M117" s="106"/>
      <c r="N117" s="106"/>
      <c r="O117" s="106"/>
      <c r="P117" s="106"/>
      <c r="Q117" s="106"/>
      <c r="R117" s="106"/>
      <c r="S117" s="106"/>
      <c r="T117" s="106"/>
      <c r="U117" s="106"/>
      <c r="V117" s="106"/>
      <c r="W117" s="106"/>
      <c r="X117" s="106"/>
      <c r="Y117" s="106"/>
      <c r="Z117" s="106"/>
    </row>
    <row r="118" ht="15.75" customHeight="1">
      <c r="A118" s="103"/>
      <c r="B118" s="104"/>
      <c r="C118" s="104"/>
      <c r="D118" s="105"/>
      <c r="E118" s="104"/>
      <c r="F118" s="104"/>
      <c r="G118" s="106"/>
      <c r="H118" s="106"/>
      <c r="I118" s="106"/>
      <c r="J118" s="106"/>
      <c r="K118" s="106"/>
      <c r="L118" s="106"/>
      <c r="M118" s="106"/>
      <c r="N118" s="106"/>
      <c r="O118" s="106"/>
      <c r="P118" s="106"/>
      <c r="Q118" s="106"/>
      <c r="R118" s="106"/>
      <c r="S118" s="106"/>
      <c r="T118" s="106"/>
      <c r="U118" s="106"/>
      <c r="V118" s="106"/>
      <c r="W118" s="106"/>
      <c r="X118" s="106"/>
      <c r="Y118" s="106"/>
      <c r="Z118" s="106"/>
    </row>
    <row r="119" ht="15.75" customHeight="1">
      <c r="A119" s="103"/>
      <c r="B119" s="104"/>
      <c r="C119" s="104"/>
      <c r="D119" s="105"/>
      <c r="E119" s="104"/>
      <c r="F119" s="104"/>
      <c r="G119" s="106"/>
      <c r="H119" s="106"/>
      <c r="I119" s="106"/>
      <c r="J119" s="106"/>
      <c r="K119" s="106"/>
      <c r="L119" s="106"/>
      <c r="M119" s="106"/>
      <c r="N119" s="106"/>
      <c r="O119" s="106"/>
      <c r="P119" s="106"/>
      <c r="Q119" s="106"/>
      <c r="R119" s="106"/>
      <c r="S119" s="106"/>
      <c r="T119" s="106"/>
      <c r="U119" s="106"/>
      <c r="V119" s="106"/>
      <c r="W119" s="106"/>
      <c r="X119" s="106"/>
      <c r="Y119" s="106"/>
      <c r="Z119" s="106"/>
    </row>
    <row r="120" ht="15.75" customHeight="1">
      <c r="A120" s="103"/>
      <c r="B120" s="104"/>
      <c r="C120" s="104"/>
      <c r="D120" s="105"/>
      <c r="E120" s="104"/>
      <c r="F120" s="104"/>
      <c r="G120" s="106"/>
      <c r="H120" s="106"/>
      <c r="I120" s="106"/>
      <c r="J120" s="106"/>
      <c r="K120" s="106"/>
      <c r="L120" s="106"/>
      <c r="M120" s="106"/>
      <c r="N120" s="106"/>
      <c r="O120" s="106"/>
      <c r="P120" s="106"/>
      <c r="Q120" s="106"/>
      <c r="R120" s="106"/>
      <c r="S120" s="106"/>
      <c r="T120" s="106"/>
      <c r="U120" s="106"/>
      <c r="V120" s="106"/>
      <c r="W120" s="106"/>
      <c r="X120" s="106"/>
      <c r="Y120" s="106"/>
      <c r="Z120" s="106"/>
    </row>
    <row r="121" ht="15.75" customHeight="1">
      <c r="A121" s="103"/>
      <c r="B121" s="104"/>
      <c r="C121" s="104"/>
      <c r="D121" s="105"/>
      <c r="E121" s="104"/>
      <c r="F121" s="104"/>
      <c r="G121" s="106"/>
      <c r="H121" s="106"/>
      <c r="I121" s="106"/>
      <c r="J121" s="106"/>
      <c r="K121" s="106"/>
      <c r="L121" s="106"/>
      <c r="M121" s="106"/>
      <c r="N121" s="106"/>
      <c r="O121" s="106"/>
      <c r="P121" s="106"/>
      <c r="Q121" s="106"/>
      <c r="R121" s="106"/>
      <c r="S121" s="106"/>
      <c r="T121" s="106"/>
      <c r="U121" s="106"/>
      <c r="V121" s="106"/>
      <c r="W121" s="106"/>
      <c r="X121" s="106"/>
      <c r="Y121" s="106"/>
      <c r="Z121" s="106"/>
    </row>
    <row r="122" ht="15.75" customHeight="1">
      <c r="A122" s="103"/>
      <c r="B122" s="104"/>
      <c r="C122" s="104"/>
      <c r="D122" s="105"/>
      <c r="E122" s="104"/>
      <c r="F122" s="104"/>
      <c r="G122" s="106"/>
      <c r="H122" s="106"/>
      <c r="I122" s="106"/>
      <c r="J122" s="106"/>
      <c r="K122" s="106"/>
      <c r="L122" s="106"/>
      <c r="M122" s="106"/>
      <c r="N122" s="106"/>
      <c r="O122" s="106"/>
      <c r="P122" s="106"/>
      <c r="Q122" s="106"/>
      <c r="R122" s="106"/>
      <c r="S122" s="106"/>
      <c r="T122" s="106"/>
      <c r="U122" s="106"/>
      <c r="V122" s="106"/>
      <c r="W122" s="106"/>
      <c r="X122" s="106"/>
      <c r="Y122" s="106"/>
      <c r="Z122" s="106"/>
    </row>
    <row r="123" ht="15.75" customHeight="1">
      <c r="A123" s="103"/>
      <c r="B123" s="104"/>
      <c r="C123" s="104"/>
      <c r="D123" s="105"/>
      <c r="E123" s="104"/>
      <c r="F123" s="104"/>
      <c r="G123" s="106"/>
      <c r="H123" s="106"/>
      <c r="I123" s="106"/>
      <c r="J123" s="106"/>
      <c r="K123" s="106"/>
      <c r="L123" s="106"/>
      <c r="M123" s="106"/>
      <c r="N123" s="106"/>
      <c r="O123" s="106"/>
      <c r="P123" s="106"/>
      <c r="Q123" s="106"/>
      <c r="R123" s="106"/>
      <c r="S123" s="106"/>
      <c r="T123" s="106"/>
      <c r="U123" s="106"/>
      <c r="V123" s="106"/>
      <c r="W123" s="106"/>
      <c r="X123" s="106"/>
      <c r="Y123" s="106"/>
      <c r="Z123" s="106"/>
    </row>
    <row r="124" ht="15.75" customHeight="1">
      <c r="A124" s="103"/>
      <c r="B124" s="104"/>
      <c r="C124" s="104"/>
      <c r="D124" s="105"/>
      <c r="E124" s="104"/>
      <c r="F124" s="104"/>
      <c r="G124" s="106"/>
      <c r="H124" s="106"/>
      <c r="I124" s="106"/>
      <c r="J124" s="106"/>
      <c r="K124" s="106"/>
      <c r="L124" s="106"/>
      <c r="M124" s="106"/>
      <c r="N124" s="106"/>
      <c r="O124" s="106"/>
      <c r="P124" s="106"/>
      <c r="Q124" s="106"/>
      <c r="R124" s="106"/>
      <c r="S124" s="106"/>
      <c r="T124" s="106"/>
      <c r="U124" s="106"/>
      <c r="V124" s="106"/>
      <c r="W124" s="106"/>
      <c r="X124" s="106"/>
      <c r="Y124" s="106"/>
      <c r="Z124" s="106"/>
    </row>
    <row r="125" ht="15.75" customHeight="1">
      <c r="A125" s="103"/>
      <c r="B125" s="104"/>
      <c r="C125" s="104"/>
      <c r="D125" s="105"/>
      <c r="E125" s="104"/>
      <c r="F125" s="104"/>
      <c r="G125" s="106"/>
      <c r="H125" s="106"/>
      <c r="I125" s="106"/>
      <c r="J125" s="106"/>
      <c r="K125" s="106"/>
      <c r="L125" s="106"/>
      <c r="M125" s="106"/>
      <c r="N125" s="106"/>
      <c r="O125" s="106"/>
      <c r="P125" s="106"/>
      <c r="Q125" s="106"/>
      <c r="R125" s="106"/>
      <c r="S125" s="106"/>
      <c r="T125" s="106"/>
      <c r="U125" s="106"/>
      <c r="V125" s="106"/>
      <c r="W125" s="106"/>
      <c r="X125" s="106"/>
      <c r="Y125" s="106"/>
      <c r="Z125" s="106"/>
    </row>
    <row r="126" ht="15.75" customHeight="1">
      <c r="A126" s="103"/>
      <c r="B126" s="104"/>
      <c r="C126" s="104"/>
      <c r="D126" s="105"/>
      <c r="E126" s="104"/>
      <c r="F126" s="104"/>
      <c r="G126" s="106"/>
      <c r="H126" s="106"/>
      <c r="I126" s="106"/>
      <c r="J126" s="106"/>
      <c r="K126" s="106"/>
      <c r="L126" s="106"/>
      <c r="M126" s="106"/>
      <c r="N126" s="106"/>
      <c r="O126" s="106"/>
      <c r="P126" s="106"/>
      <c r="Q126" s="106"/>
      <c r="R126" s="106"/>
      <c r="S126" s="106"/>
      <c r="T126" s="106"/>
      <c r="U126" s="106"/>
      <c r="V126" s="106"/>
      <c r="W126" s="106"/>
      <c r="X126" s="106"/>
      <c r="Y126" s="106"/>
      <c r="Z126" s="106"/>
    </row>
    <row r="127" ht="15.75" customHeight="1">
      <c r="A127" s="103"/>
      <c r="B127" s="104"/>
      <c r="C127" s="104"/>
      <c r="D127" s="105"/>
      <c r="E127" s="104"/>
      <c r="F127" s="104"/>
      <c r="G127" s="106"/>
      <c r="H127" s="106"/>
      <c r="I127" s="106"/>
      <c r="J127" s="106"/>
      <c r="K127" s="106"/>
      <c r="L127" s="106"/>
      <c r="M127" s="106"/>
      <c r="N127" s="106"/>
      <c r="O127" s="106"/>
      <c r="P127" s="106"/>
      <c r="Q127" s="106"/>
      <c r="R127" s="106"/>
      <c r="S127" s="106"/>
      <c r="T127" s="106"/>
      <c r="U127" s="106"/>
      <c r="V127" s="106"/>
      <c r="W127" s="106"/>
      <c r="X127" s="106"/>
      <c r="Y127" s="106"/>
      <c r="Z127" s="106"/>
    </row>
    <row r="128" ht="15.75" customHeight="1">
      <c r="A128" s="103"/>
      <c r="B128" s="104"/>
      <c r="C128" s="104"/>
      <c r="D128" s="105"/>
      <c r="E128" s="104"/>
      <c r="F128" s="104"/>
      <c r="G128" s="106"/>
      <c r="H128" s="106"/>
      <c r="I128" s="106"/>
      <c r="J128" s="106"/>
      <c r="K128" s="106"/>
      <c r="L128" s="106"/>
      <c r="M128" s="106"/>
      <c r="N128" s="106"/>
      <c r="O128" s="106"/>
      <c r="P128" s="106"/>
      <c r="Q128" s="106"/>
      <c r="R128" s="106"/>
      <c r="S128" s="106"/>
      <c r="T128" s="106"/>
      <c r="U128" s="106"/>
      <c r="V128" s="106"/>
      <c r="W128" s="106"/>
      <c r="X128" s="106"/>
      <c r="Y128" s="106"/>
      <c r="Z128" s="106"/>
    </row>
    <row r="129" ht="15.75" customHeight="1">
      <c r="A129" s="103"/>
      <c r="B129" s="104"/>
      <c r="C129" s="104"/>
      <c r="D129" s="105"/>
      <c r="E129" s="104"/>
      <c r="F129" s="104"/>
      <c r="G129" s="106"/>
      <c r="H129" s="106"/>
      <c r="I129" s="106"/>
      <c r="J129" s="106"/>
      <c r="K129" s="106"/>
      <c r="L129" s="106"/>
      <c r="M129" s="106"/>
      <c r="N129" s="106"/>
      <c r="O129" s="106"/>
      <c r="P129" s="106"/>
      <c r="Q129" s="106"/>
      <c r="R129" s="106"/>
      <c r="S129" s="106"/>
      <c r="T129" s="106"/>
      <c r="U129" s="106"/>
      <c r="V129" s="106"/>
      <c r="W129" s="106"/>
      <c r="X129" s="106"/>
      <c r="Y129" s="106"/>
      <c r="Z129" s="106"/>
    </row>
    <row r="130" ht="15.75" customHeight="1">
      <c r="A130" s="103"/>
      <c r="B130" s="104"/>
      <c r="C130" s="104"/>
      <c r="D130" s="105"/>
      <c r="E130" s="104"/>
      <c r="F130" s="104"/>
      <c r="G130" s="106"/>
      <c r="H130" s="106"/>
      <c r="I130" s="106"/>
      <c r="J130" s="106"/>
      <c r="K130" s="106"/>
      <c r="L130" s="106"/>
      <c r="M130" s="106"/>
      <c r="N130" s="106"/>
      <c r="O130" s="106"/>
      <c r="P130" s="106"/>
      <c r="Q130" s="106"/>
      <c r="R130" s="106"/>
      <c r="S130" s="106"/>
      <c r="T130" s="106"/>
      <c r="U130" s="106"/>
      <c r="V130" s="106"/>
      <c r="W130" s="106"/>
      <c r="X130" s="106"/>
      <c r="Y130" s="106"/>
      <c r="Z130" s="106"/>
    </row>
    <row r="131" ht="15.75" customHeight="1">
      <c r="A131" s="103"/>
      <c r="B131" s="104"/>
      <c r="C131" s="104"/>
      <c r="D131" s="105"/>
      <c r="E131" s="104"/>
      <c r="F131" s="104"/>
      <c r="G131" s="106"/>
      <c r="H131" s="106"/>
      <c r="I131" s="106"/>
      <c r="J131" s="106"/>
      <c r="K131" s="106"/>
      <c r="L131" s="106"/>
      <c r="M131" s="106"/>
      <c r="N131" s="106"/>
      <c r="O131" s="106"/>
      <c r="P131" s="106"/>
      <c r="Q131" s="106"/>
      <c r="R131" s="106"/>
      <c r="S131" s="106"/>
      <c r="T131" s="106"/>
      <c r="U131" s="106"/>
      <c r="V131" s="106"/>
      <c r="W131" s="106"/>
      <c r="X131" s="106"/>
      <c r="Y131" s="106"/>
      <c r="Z131" s="106"/>
    </row>
    <row r="132" ht="15.75" customHeight="1">
      <c r="A132" s="103"/>
      <c r="B132" s="104"/>
      <c r="C132" s="104"/>
      <c r="D132" s="105"/>
      <c r="E132" s="104"/>
      <c r="F132" s="104"/>
      <c r="G132" s="106"/>
      <c r="H132" s="106"/>
      <c r="I132" s="106"/>
      <c r="J132" s="106"/>
      <c r="K132" s="106"/>
      <c r="L132" s="106"/>
      <c r="M132" s="106"/>
      <c r="N132" s="106"/>
      <c r="O132" s="106"/>
      <c r="P132" s="106"/>
      <c r="Q132" s="106"/>
      <c r="R132" s="106"/>
      <c r="S132" s="106"/>
      <c r="T132" s="106"/>
      <c r="U132" s="106"/>
      <c r="V132" s="106"/>
      <c r="W132" s="106"/>
      <c r="X132" s="106"/>
      <c r="Y132" s="106"/>
      <c r="Z132" s="106"/>
    </row>
    <row r="133" ht="15.75" customHeight="1">
      <c r="A133" s="103"/>
      <c r="B133" s="104"/>
      <c r="C133" s="104"/>
      <c r="D133" s="105"/>
      <c r="E133" s="104"/>
      <c r="F133" s="104"/>
      <c r="G133" s="106"/>
      <c r="H133" s="106"/>
      <c r="I133" s="106"/>
      <c r="J133" s="106"/>
      <c r="K133" s="106"/>
      <c r="L133" s="106"/>
      <c r="M133" s="106"/>
      <c r="N133" s="106"/>
      <c r="O133" s="106"/>
      <c r="P133" s="106"/>
      <c r="Q133" s="106"/>
      <c r="R133" s="106"/>
      <c r="S133" s="106"/>
      <c r="T133" s="106"/>
      <c r="U133" s="106"/>
      <c r="V133" s="106"/>
      <c r="W133" s="106"/>
      <c r="X133" s="106"/>
      <c r="Y133" s="106"/>
      <c r="Z133" s="106"/>
    </row>
    <row r="134" ht="15.75" customHeight="1">
      <c r="A134" s="103"/>
      <c r="B134" s="104"/>
      <c r="C134" s="104"/>
      <c r="D134" s="105"/>
      <c r="E134" s="104"/>
      <c r="F134" s="104"/>
      <c r="G134" s="106"/>
      <c r="H134" s="106"/>
      <c r="I134" s="106"/>
      <c r="J134" s="106"/>
      <c r="K134" s="106"/>
      <c r="L134" s="106"/>
      <c r="M134" s="106"/>
      <c r="N134" s="106"/>
      <c r="O134" s="106"/>
      <c r="P134" s="106"/>
      <c r="Q134" s="106"/>
      <c r="R134" s="106"/>
      <c r="S134" s="106"/>
      <c r="T134" s="106"/>
      <c r="U134" s="106"/>
      <c r="V134" s="106"/>
      <c r="W134" s="106"/>
      <c r="X134" s="106"/>
      <c r="Y134" s="106"/>
      <c r="Z134" s="106"/>
    </row>
    <row r="135" ht="15.75" customHeight="1">
      <c r="A135" s="103"/>
      <c r="B135" s="104"/>
      <c r="C135" s="104"/>
      <c r="D135" s="105"/>
      <c r="E135" s="104"/>
      <c r="F135" s="104"/>
      <c r="G135" s="106"/>
      <c r="H135" s="106"/>
      <c r="I135" s="106"/>
      <c r="J135" s="106"/>
      <c r="K135" s="106"/>
      <c r="L135" s="106"/>
      <c r="M135" s="106"/>
      <c r="N135" s="106"/>
      <c r="O135" s="106"/>
      <c r="P135" s="106"/>
      <c r="Q135" s="106"/>
      <c r="R135" s="106"/>
      <c r="S135" s="106"/>
      <c r="T135" s="106"/>
      <c r="U135" s="106"/>
      <c r="V135" s="106"/>
      <c r="W135" s="106"/>
      <c r="X135" s="106"/>
      <c r="Y135" s="106"/>
      <c r="Z135" s="106"/>
    </row>
    <row r="136" ht="15.75" customHeight="1">
      <c r="A136" s="103"/>
      <c r="B136" s="104"/>
      <c r="C136" s="104"/>
      <c r="D136" s="105"/>
      <c r="E136" s="104"/>
      <c r="F136" s="104"/>
      <c r="G136" s="106"/>
      <c r="H136" s="106"/>
      <c r="I136" s="106"/>
      <c r="J136" s="106"/>
      <c r="K136" s="106"/>
      <c r="L136" s="106"/>
      <c r="M136" s="106"/>
      <c r="N136" s="106"/>
      <c r="O136" s="106"/>
      <c r="P136" s="106"/>
      <c r="Q136" s="106"/>
      <c r="R136" s="106"/>
      <c r="S136" s="106"/>
      <c r="T136" s="106"/>
      <c r="U136" s="106"/>
      <c r="V136" s="106"/>
      <c r="W136" s="106"/>
      <c r="X136" s="106"/>
      <c r="Y136" s="106"/>
      <c r="Z136" s="106"/>
    </row>
    <row r="137" ht="15.75" customHeight="1">
      <c r="A137" s="103"/>
      <c r="B137" s="104"/>
      <c r="C137" s="104"/>
      <c r="D137" s="105"/>
      <c r="E137" s="104"/>
      <c r="F137" s="104"/>
      <c r="G137" s="106"/>
      <c r="H137" s="106"/>
      <c r="I137" s="106"/>
      <c r="J137" s="106"/>
      <c r="K137" s="106"/>
      <c r="L137" s="106"/>
      <c r="M137" s="106"/>
      <c r="N137" s="106"/>
      <c r="O137" s="106"/>
      <c r="P137" s="106"/>
      <c r="Q137" s="106"/>
      <c r="R137" s="106"/>
      <c r="S137" s="106"/>
      <c r="T137" s="106"/>
      <c r="U137" s="106"/>
      <c r="V137" s="106"/>
      <c r="W137" s="106"/>
      <c r="X137" s="106"/>
      <c r="Y137" s="106"/>
      <c r="Z137" s="106"/>
    </row>
    <row r="138" ht="15.75" customHeight="1">
      <c r="A138" s="103"/>
      <c r="B138" s="104"/>
      <c r="C138" s="104"/>
      <c r="D138" s="105"/>
      <c r="E138" s="104"/>
      <c r="F138" s="104"/>
      <c r="G138" s="106"/>
      <c r="H138" s="106"/>
      <c r="I138" s="106"/>
      <c r="J138" s="106"/>
      <c r="K138" s="106"/>
      <c r="L138" s="106"/>
      <c r="M138" s="106"/>
      <c r="N138" s="106"/>
      <c r="O138" s="106"/>
      <c r="P138" s="106"/>
      <c r="Q138" s="106"/>
      <c r="R138" s="106"/>
      <c r="S138" s="106"/>
      <c r="T138" s="106"/>
      <c r="U138" s="106"/>
      <c r="V138" s="106"/>
      <c r="W138" s="106"/>
      <c r="X138" s="106"/>
      <c r="Y138" s="106"/>
      <c r="Z138" s="106"/>
    </row>
    <row r="139" ht="15.75" customHeight="1">
      <c r="A139" s="103"/>
      <c r="B139" s="104"/>
      <c r="C139" s="104"/>
      <c r="D139" s="105"/>
      <c r="E139" s="104"/>
      <c r="F139" s="104"/>
      <c r="G139" s="106"/>
      <c r="H139" s="106"/>
      <c r="I139" s="106"/>
      <c r="J139" s="106"/>
      <c r="K139" s="106"/>
      <c r="L139" s="106"/>
      <c r="M139" s="106"/>
      <c r="N139" s="106"/>
      <c r="O139" s="106"/>
      <c r="P139" s="106"/>
      <c r="Q139" s="106"/>
      <c r="R139" s="106"/>
      <c r="S139" s="106"/>
      <c r="T139" s="106"/>
      <c r="U139" s="106"/>
      <c r="V139" s="106"/>
      <c r="W139" s="106"/>
      <c r="X139" s="106"/>
      <c r="Y139" s="106"/>
      <c r="Z139" s="106"/>
    </row>
    <row r="140" ht="15.75" customHeight="1">
      <c r="A140" s="103"/>
      <c r="B140" s="104"/>
      <c r="C140" s="104"/>
      <c r="D140" s="105"/>
      <c r="E140" s="104"/>
      <c r="F140" s="104"/>
      <c r="G140" s="106"/>
      <c r="H140" s="106"/>
      <c r="I140" s="106"/>
      <c r="J140" s="106"/>
      <c r="K140" s="106"/>
      <c r="L140" s="106"/>
      <c r="M140" s="106"/>
      <c r="N140" s="106"/>
      <c r="O140" s="106"/>
      <c r="P140" s="106"/>
      <c r="Q140" s="106"/>
      <c r="R140" s="106"/>
      <c r="S140" s="106"/>
      <c r="T140" s="106"/>
      <c r="U140" s="106"/>
      <c r="V140" s="106"/>
      <c r="W140" s="106"/>
      <c r="X140" s="106"/>
      <c r="Y140" s="106"/>
      <c r="Z140" s="106"/>
    </row>
    <row r="141" ht="15.75" customHeight="1">
      <c r="A141" s="103"/>
      <c r="B141" s="104"/>
      <c r="C141" s="104"/>
      <c r="D141" s="105"/>
      <c r="E141" s="104"/>
      <c r="F141" s="104"/>
      <c r="G141" s="106"/>
      <c r="H141" s="106"/>
      <c r="I141" s="106"/>
      <c r="J141" s="106"/>
      <c r="K141" s="106"/>
      <c r="L141" s="106"/>
      <c r="M141" s="106"/>
      <c r="N141" s="106"/>
      <c r="O141" s="106"/>
      <c r="P141" s="106"/>
      <c r="Q141" s="106"/>
      <c r="R141" s="106"/>
      <c r="S141" s="106"/>
      <c r="T141" s="106"/>
      <c r="U141" s="106"/>
      <c r="V141" s="106"/>
      <c r="W141" s="106"/>
      <c r="X141" s="106"/>
      <c r="Y141" s="106"/>
      <c r="Z141" s="106"/>
    </row>
    <row r="142" ht="15.75" customHeight="1">
      <c r="A142" s="103"/>
      <c r="B142" s="104"/>
      <c r="C142" s="104"/>
      <c r="D142" s="105"/>
      <c r="E142" s="104"/>
      <c r="F142" s="104"/>
      <c r="G142" s="106"/>
      <c r="H142" s="106"/>
      <c r="I142" s="106"/>
      <c r="J142" s="106"/>
      <c r="K142" s="106"/>
      <c r="L142" s="106"/>
      <c r="M142" s="106"/>
      <c r="N142" s="106"/>
      <c r="O142" s="106"/>
      <c r="P142" s="106"/>
      <c r="Q142" s="106"/>
      <c r="R142" s="106"/>
      <c r="S142" s="106"/>
      <c r="T142" s="106"/>
      <c r="U142" s="106"/>
      <c r="V142" s="106"/>
      <c r="W142" s="106"/>
      <c r="X142" s="106"/>
      <c r="Y142" s="106"/>
      <c r="Z142" s="106"/>
    </row>
    <row r="143" ht="15.75" customHeight="1">
      <c r="A143" s="103"/>
      <c r="B143" s="104"/>
      <c r="C143" s="104"/>
      <c r="D143" s="105"/>
      <c r="E143" s="104"/>
      <c r="F143" s="104"/>
      <c r="G143" s="106"/>
      <c r="H143" s="106"/>
      <c r="I143" s="106"/>
      <c r="J143" s="106"/>
      <c r="K143" s="106"/>
      <c r="L143" s="106"/>
      <c r="M143" s="106"/>
      <c r="N143" s="106"/>
      <c r="O143" s="106"/>
      <c r="P143" s="106"/>
      <c r="Q143" s="106"/>
      <c r="R143" s="106"/>
      <c r="S143" s="106"/>
      <c r="T143" s="106"/>
      <c r="U143" s="106"/>
      <c r="V143" s="106"/>
      <c r="W143" s="106"/>
      <c r="X143" s="106"/>
      <c r="Y143" s="106"/>
      <c r="Z143" s="106"/>
    </row>
    <row r="144" ht="15.75" customHeight="1">
      <c r="A144" s="103"/>
      <c r="B144" s="104"/>
      <c r="C144" s="104"/>
      <c r="D144" s="105"/>
      <c r="E144" s="104"/>
      <c r="F144" s="104"/>
      <c r="G144" s="106"/>
      <c r="H144" s="106"/>
      <c r="I144" s="106"/>
      <c r="J144" s="106"/>
      <c r="K144" s="106"/>
      <c r="L144" s="106"/>
      <c r="M144" s="106"/>
      <c r="N144" s="106"/>
      <c r="O144" s="106"/>
      <c r="P144" s="106"/>
      <c r="Q144" s="106"/>
      <c r="R144" s="106"/>
      <c r="S144" s="106"/>
      <c r="T144" s="106"/>
      <c r="U144" s="106"/>
      <c r="V144" s="106"/>
      <c r="W144" s="106"/>
      <c r="X144" s="106"/>
      <c r="Y144" s="106"/>
      <c r="Z144" s="106"/>
    </row>
    <row r="145" ht="15.75" customHeight="1">
      <c r="A145" s="103"/>
      <c r="B145" s="104"/>
      <c r="C145" s="104"/>
      <c r="D145" s="105"/>
      <c r="E145" s="104"/>
      <c r="F145" s="104"/>
      <c r="G145" s="106"/>
      <c r="H145" s="106"/>
      <c r="I145" s="106"/>
      <c r="J145" s="106"/>
      <c r="K145" s="106"/>
      <c r="L145" s="106"/>
      <c r="M145" s="106"/>
      <c r="N145" s="106"/>
      <c r="O145" s="106"/>
      <c r="P145" s="106"/>
      <c r="Q145" s="106"/>
      <c r="R145" s="106"/>
      <c r="S145" s="106"/>
      <c r="T145" s="106"/>
      <c r="U145" s="106"/>
      <c r="V145" s="106"/>
      <c r="W145" s="106"/>
      <c r="X145" s="106"/>
      <c r="Y145" s="106"/>
      <c r="Z145" s="106"/>
    </row>
    <row r="146" ht="15.75" customHeight="1">
      <c r="A146" s="103"/>
      <c r="B146" s="104"/>
      <c r="C146" s="104"/>
      <c r="D146" s="105"/>
      <c r="E146" s="104"/>
      <c r="F146" s="104"/>
      <c r="G146" s="106"/>
      <c r="H146" s="106"/>
      <c r="I146" s="106"/>
      <c r="J146" s="106"/>
      <c r="K146" s="106"/>
      <c r="L146" s="106"/>
      <c r="M146" s="106"/>
      <c r="N146" s="106"/>
      <c r="O146" s="106"/>
      <c r="P146" s="106"/>
      <c r="Q146" s="106"/>
      <c r="R146" s="106"/>
      <c r="S146" s="106"/>
      <c r="T146" s="106"/>
      <c r="U146" s="106"/>
      <c r="V146" s="106"/>
      <c r="W146" s="106"/>
      <c r="X146" s="106"/>
      <c r="Y146" s="106"/>
      <c r="Z146" s="106"/>
    </row>
    <row r="147" ht="15.75" customHeight="1">
      <c r="A147" s="103"/>
      <c r="B147" s="104"/>
      <c r="C147" s="104"/>
      <c r="D147" s="105"/>
      <c r="E147" s="104"/>
      <c r="F147" s="104"/>
      <c r="G147" s="106"/>
      <c r="H147" s="106"/>
      <c r="I147" s="106"/>
      <c r="J147" s="106"/>
      <c r="K147" s="106"/>
      <c r="L147" s="106"/>
      <c r="M147" s="106"/>
      <c r="N147" s="106"/>
      <c r="O147" s="106"/>
      <c r="P147" s="106"/>
      <c r="Q147" s="106"/>
      <c r="R147" s="106"/>
      <c r="S147" s="106"/>
      <c r="T147" s="106"/>
      <c r="U147" s="106"/>
      <c r="V147" s="106"/>
      <c r="W147" s="106"/>
      <c r="X147" s="106"/>
      <c r="Y147" s="106"/>
      <c r="Z147" s="106"/>
    </row>
    <row r="148" ht="15.75" customHeight="1">
      <c r="A148" s="103"/>
      <c r="B148" s="104"/>
      <c r="C148" s="104"/>
      <c r="D148" s="105"/>
      <c r="E148" s="104"/>
      <c r="F148" s="104"/>
      <c r="G148" s="106"/>
      <c r="H148" s="106"/>
      <c r="I148" s="106"/>
      <c r="J148" s="106"/>
      <c r="K148" s="106"/>
      <c r="L148" s="106"/>
      <c r="M148" s="106"/>
      <c r="N148" s="106"/>
      <c r="O148" s="106"/>
      <c r="P148" s="106"/>
      <c r="Q148" s="106"/>
      <c r="R148" s="106"/>
      <c r="S148" s="106"/>
      <c r="T148" s="106"/>
      <c r="U148" s="106"/>
      <c r="V148" s="106"/>
      <c r="W148" s="106"/>
      <c r="X148" s="106"/>
      <c r="Y148" s="106"/>
      <c r="Z148" s="106"/>
    </row>
    <row r="149" ht="15.75" customHeight="1">
      <c r="A149" s="103"/>
      <c r="B149" s="104"/>
      <c r="C149" s="104"/>
      <c r="D149" s="105"/>
      <c r="E149" s="104"/>
      <c r="F149" s="104"/>
      <c r="G149" s="106"/>
      <c r="H149" s="106"/>
      <c r="I149" s="106"/>
      <c r="J149" s="106"/>
      <c r="K149" s="106"/>
      <c r="L149" s="106"/>
      <c r="M149" s="106"/>
      <c r="N149" s="106"/>
      <c r="O149" s="106"/>
      <c r="P149" s="106"/>
      <c r="Q149" s="106"/>
      <c r="R149" s="106"/>
      <c r="S149" s="106"/>
      <c r="T149" s="106"/>
      <c r="U149" s="106"/>
      <c r="V149" s="106"/>
      <c r="W149" s="106"/>
      <c r="X149" s="106"/>
      <c r="Y149" s="106"/>
      <c r="Z149" s="106"/>
    </row>
    <row r="150" ht="15.75" customHeight="1">
      <c r="A150" s="103"/>
      <c r="B150" s="104"/>
      <c r="C150" s="104"/>
      <c r="D150" s="105"/>
      <c r="E150" s="104"/>
      <c r="F150" s="104"/>
      <c r="G150" s="106"/>
      <c r="H150" s="106"/>
      <c r="I150" s="106"/>
      <c r="J150" s="106"/>
      <c r="K150" s="106"/>
      <c r="L150" s="106"/>
      <c r="M150" s="106"/>
      <c r="N150" s="106"/>
      <c r="O150" s="106"/>
      <c r="P150" s="106"/>
      <c r="Q150" s="106"/>
      <c r="R150" s="106"/>
      <c r="S150" s="106"/>
      <c r="T150" s="106"/>
      <c r="U150" s="106"/>
      <c r="V150" s="106"/>
      <c r="W150" s="106"/>
      <c r="X150" s="106"/>
      <c r="Y150" s="106"/>
      <c r="Z150" s="106"/>
    </row>
    <row r="151" ht="15.75" customHeight="1">
      <c r="A151" s="103"/>
      <c r="B151" s="104"/>
      <c r="C151" s="104"/>
      <c r="D151" s="105"/>
      <c r="E151" s="104"/>
      <c r="F151" s="104"/>
      <c r="G151" s="106"/>
      <c r="H151" s="106"/>
      <c r="I151" s="106"/>
      <c r="J151" s="106"/>
      <c r="K151" s="106"/>
      <c r="L151" s="106"/>
      <c r="M151" s="106"/>
      <c r="N151" s="106"/>
      <c r="O151" s="106"/>
      <c r="P151" s="106"/>
      <c r="Q151" s="106"/>
      <c r="R151" s="106"/>
      <c r="S151" s="106"/>
      <c r="T151" s="106"/>
      <c r="U151" s="106"/>
      <c r="V151" s="106"/>
      <c r="W151" s="106"/>
      <c r="X151" s="106"/>
      <c r="Y151" s="106"/>
      <c r="Z151" s="106"/>
    </row>
    <row r="152" ht="15.75" customHeight="1">
      <c r="A152" s="103"/>
      <c r="B152" s="104"/>
      <c r="C152" s="104"/>
      <c r="D152" s="105"/>
      <c r="E152" s="104"/>
      <c r="F152" s="104"/>
      <c r="G152" s="106"/>
      <c r="H152" s="106"/>
      <c r="I152" s="106"/>
      <c r="J152" s="106"/>
      <c r="K152" s="106"/>
      <c r="L152" s="106"/>
      <c r="M152" s="106"/>
      <c r="N152" s="106"/>
      <c r="O152" s="106"/>
      <c r="P152" s="106"/>
      <c r="Q152" s="106"/>
      <c r="R152" s="106"/>
      <c r="S152" s="106"/>
      <c r="T152" s="106"/>
      <c r="U152" s="106"/>
      <c r="V152" s="106"/>
      <c r="W152" s="106"/>
      <c r="X152" s="106"/>
      <c r="Y152" s="106"/>
      <c r="Z152" s="106"/>
    </row>
    <row r="153" ht="15.75" customHeight="1">
      <c r="A153" s="103"/>
      <c r="B153" s="104"/>
      <c r="C153" s="104"/>
      <c r="D153" s="105"/>
      <c r="E153" s="104"/>
      <c r="F153" s="104"/>
      <c r="G153" s="106"/>
      <c r="H153" s="106"/>
      <c r="I153" s="106"/>
      <c r="J153" s="106"/>
      <c r="K153" s="106"/>
      <c r="L153" s="106"/>
      <c r="M153" s="106"/>
      <c r="N153" s="106"/>
      <c r="O153" s="106"/>
      <c r="P153" s="106"/>
      <c r="Q153" s="106"/>
      <c r="R153" s="106"/>
      <c r="S153" s="106"/>
      <c r="T153" s="106"/>
      <c r="U153" s="106"/>
      <c r="V153" s="106"/>
      <c r="W153" s="106"/>
      <c r="X153" s="106"/>
      <c r="Y153" s="106"/>
      <c r="Z153" s="106"/>
    </row>
    <row r="154" ht="15.75" customHeight="1">
      <c r="A154" s="103"/>
      <c r="B154" s="104"/>
      <c r="C154" s="104"/>
      <c r="D154" s="105"/>
      <c r="E154" s="104"/>
      <c r="F154" s="104"/>
      <c r="G154" s="106"/>
      <c r="H154" s="106"/>
      <c r="I154" s="106"/>
      <c r="J154" s="106"/>
      <c r="K154" s="106"/>
      <c r="L154" s="106"/>
      <c r="M154" s="106"/>
      <c r="N154" s="106"/>
      <c r="O154" s="106"/>
      <c r="P154" s="106"/>
      <c r="Q154" s="106"/>
      <c r="R154" s="106"/>
      <c r="S154" s="106"/>
      <c r="T154" s="106"/>
      <c r="U154" s="106"/>
      <c r="V154" s="106"/>
      <c r="W154" s="106"/>
      <c r="X154" s="106"/>
      <c r="Y154" s="106"/>
      <c r="Z154" s="106"/>
    </row>
    <row r="155" ht="15.75" customHeight="1">
      <c r="A155" s="103"/>
      <c r="B155" s="104"/>
      <c r="C155" s="104"/>
      <c r="D155" s="105"/>
      <c r="E155" s="104"/>
      <c r="F155" s="104"/>
      <c r="G155" s="106"/>
      <c r="H155" s="106"/>
      <c r="I155" s="106"/>
      <c r="J155" s="106"/>
      <c r="K155" s="106"/>
      <c r="L155" s="106"/>
      <c r="M155" s="106"/>
      <c r="N155" s="106"/>
      <c r="O155" s="106"/>
      <c r="P155" s="106"/>
      <c r="Q155" s="106"/>
      <c r="R155" s="106"/>
      <c r="S155" s="106"/>
      <c r="T155" s="106"/>
      <c r="U155" s="106"/>
      <c r="V155" s="106"/>
      <c r="W155" s="106"/>
      <c r="X155" s="106"/>
      <c r="Y155" s="106"/>
      <c r="Z155" s="106"/>
    </row>
    <row r="156" ht="15.75" customHeight="1">
      <c r="A156" s="103"/>
      <c r="B156" s="104"/>
      <c r="C156" s="104"/>
      <c r="D156" s="105"/>
      <c r="E156" s="104"/>
      <c r="F156" s="104"/>
      <c r="G156" s="106"/>
      <c r="H156" s="106"/>
      <c r="I156" s="106"/>
      <c r="J156" s="106"/>
      <c r="K156" s="106"/>
      <c r="L156" s="106"/>
      <c r="M156" s="106"/>
      <c r="N156" s="106"/>
      <c r="O156" s="106"/>
      <c r="P156" s="106"/>
      <c r="Q156" s="106"/>
      <c r="R156" s="106"/>
      <c r="S156" s="106"/>
      <c r="T156" s="106"/>
      <c r="U156" s="106"/>
      <c r="V156" s="106"/>
      <c r="W156" s="106"/>
      <c r="X156" s="106"/>
      <c r="Y156" s="106"/>
      <c r="Z156" s="106"/>
    </row>
    <row r="157" ht="15.75" customHeight="1">
      <c r="A157" s="103"/>
      <c r="B157" s="104"/>
      <c r="C157" s="104"/>
      <c r="D157" s="105"/>
      <c r="E157" s="104"/>
      <c r="F157" s="104"/>
      <c r="G157" s="106"/>
      <c r="H157" s="106"/>
      <c r="I157" s="106"/>
      <c r="J157" s="106"/>
      <c r="K157" s="106"/>
      <c r="L157" s="106"/>
      <c r="M157" s="106"/>
      <c r="N157" s="106"/>
      <c r="O157" s="106"/>
      <c r="P157" s="106"/>
      <c r="Q157" s="106"/>
      <c r="R157" s="106"/>
      <c r="S157" s="106"/>
      <c r="T157" s="106"/>
      <c r="U157" s="106"/>
      <c r="V157" s="106"/>
      <c r="W157" s="106"/>
      <c r="X157" s="106"/>
      <c r="Y157" s="106"/>
      <c r="Z157" s="106"/>
    </row>
    <row r="158" ht="15.75" customHeight="1">
      <c r="A158" s="103"/>
      <c r="B158" s="104"/>
      <c r="C158" s="104"/>
      <c r="D158" s="105"/>
      <c r="E158" s="104"/>
      <c r="F158" s="104"/>
      <c r="G158" s="106"/>
      <c r="H158" s="106"/>
      <c r="I158" s="106"/>
      <c r="J158" s="106"/>
      <c r="K158" s="106"/>
      <c r="L158" s="106"/>
      <c r="M158" s="106"/>
      <c r="N158" s="106"/>
      <c r="O158" s="106"/>
      <c r="P158" s="106"/>
      <c r="Q158" s="106"/>
      <c r="R158" s="106"/>
      <c r="S158" s="106"/>
      <c r="T158" s="106"/>
      <c r="U158" s="106"/>
      <c r="V158" s="106"/>
      <c r="W158" s="106"/>
      <c r="X158" s="106"/>
      <c r="Y158" s="106"/>
      <c r="Z158" s="106"/>
    </row>
    <row r="159" ht="15.75" customHeight="1">
      <c r="A159" s="103"/>
      <c r="B159" s="104"/>
      <c r="C159" s="104"/>
      <c r="D159" s="105"/>
      <c r="E159" s="104"/>
      <c r="F159" s="104"/>
      <c r="G159" s="106"/>
      <c r="H159" s="106"/>
      <c r="I159" s="106"/>
      <c r="J159" s="106"/>
      <c r="K159" s="106"/>
      <c r="L159" s="106"/>
      <c r="M159" s="106"/>
      <c r="N159" s="106"/>
      <c r="O159" s="106"/>
      <c r="P159" s="106"/>
      <c r="Q159" s="106"/>
      <c r="R159" s="106"/>
      <c r="S159" s="106"/>
      <c r="T159" s="106"/>
      <c r="U159" s="106"/>
      <c r="V159" s="106"/>
      <c r="W159" s="106"/>
      <c r="X159" s="106"/>
      <c r="Y159" s="106"/>
      <c r="Z159" s="106"/>
    </row>
    <row r="160" ht="15.75" customHeight="1">
      <c r="A160" s="103"/>
      <c r="B160" s="104"/>
      <c r="C160" s="104"/>
      <c r="D160" s="105"/>
      <c r="E160" s="104"/>
      <c r="F160" s="104"/>
      <c r="G160" s="106"/>
      <c r="H160" s="106"/>
      <c r="I160" s="106"/>
      <c r="J160" s="106"/>
      <c r="K160" s="106"/>
      <c r="L160" s="106"/>
      <c r="M160" s="106"/>
      <c r="N160" s="106"/>
      <c r="O160" s="106"/>
      <c r="P160" s="106"/>
      <c r="Q160" s="106"/>
      <c r="R160" s="106"/>
      <c r="S160" s="106"/>
      <c r="T160" s="106"/>
      <c r="U160" s="106"/>
      <c r="V160" s="106"/>
      <c r="W160" s="106"/>
      <c r="X160" s="106"/>
      <c r="Y160" s="106"/>
      <c r="Z160" s="106"/>
    </row>
    <row r="161" ht="15.75" customHeight="1">
      <c r="A161" s="103"/>
      <c r="B161" s="104"/>
      <c r="C161" s="104"/>
      <c r="D161" s="105"/>
      <c r="E161" s="104"/>
      <c r="F161" s="104"/>
      <c r="G161" s="106"/>
      <c r="H161" s="106"/>
      <c r="I161" s="106"/>
      <c r="J161" s="106"/>
      <c r="K161" s="106"/>
      <c r="L161" s="106"/>
      <c r="M161" s="106"/>
      <c r="N161" s="106"/>
      <c r="O161" s="106"/>
      <c r="P161" s="106"/>
      <c r="Q161" s="106"/>
      <c r="R161" s="106"/>
      <c r="S161" s="106"/>
      <c r="T161" s="106"/>
      <c r="U161" s="106"/>
      <c r="V161" s="106"/>
      <c r="W161" s="106"/>
      <c r="X161" s="106"/>
      <c r="Y161" s="106"/>
      <c r="Z161" s="106"/>
    </row>
    <row r="162" ht="15.75" customHeight="1">
      <c r="A162" s="103"/>
      <c r="B162" s="104"/>
      <c r="C162" s="104"/>
      <c r="D162" s="105"/>
      <c r="E162" s="104"/>
      <c r="F162" s="104"/>
      <c r="G162" s="106"/>
      <c r="H162" s="106"/>
      <c r="I162" s="106"/>
      <c r="J162" s="106"/>
      <c r="K162" s="106"/>
      <c r="L162" s="106"/>
      <c r="M162" s="106"/>
      <c r="N162" s="106"/>
      <c r="O162" s="106"/>
      <c r="P162" s="106"/>
      <c r="Q162" s="106"/>
      <c r="R162" s="106"/>
      <c r="S162" s="106"/>
      <c r="T162" s="106"/>
      <c r="U162" s="106"/>
      <c r="V162" s="106"/>
      <c r="W162" s="106"/>
      <c r="X162" s="106"/>
      <c r="Y162" s="106"/>
      <c r="Z162" s="106"/>
    </row>
    <row r="163" ht="15.75" customHeight="1">
      <c r="A163" s="103"/>
      <c r="B163" s="104"/>
      <c r="C163" s="104"/>
      <c r="D163" s="105"/>
      <c r="E163" s="104"/>
      <c r="F163" s="104"/>
      <c r="G163" s="106"/>
      <c r="H163" s="106"/>
      <c r="I163" s="106"/>
      <c r="J163" s="106"/>
      <c r="K163" s="106"/>
      <c r="L163" s="106"/>
      <c r="M163" s="106"/>
      <c r="N163" s="106"/>
      <c r="O163" s="106"/>
      <c r="P163" s="106"/>
      <c r="Q163" s="106"/>
      <c r="R163" s="106"/>
      <c r="S163" s="106"/>
      <c r="T163" s="106"/>
      <c r="U163" s="106"/>
      <c r="V163" s="106"/>
      <c r="W163" s="106"/>
      <c r="X163" s="106"/>
      <c r="Y163" s="106"/>
      <c r="Z163" s="106"/>
    </row>
    <row r="164" ht="15.75" customHeight="1">
      <c r="A164" s="103"/>
      <c r="B164" s="104"/>
      <c r="C164" s="104"/>
      <c r="D164" s="105"/>
      <c r="E164" s="104"/>
      <c r="F164" s="104"/>
      <c r="G164" s="106"/>
      <c r="H164" s="106"/>
      <c r="I164" s="106"/>
      <c r="J164" s="106"/>
      <c r="K164" s="106"/>
      <c r="L164" s="106"/>
      <c r="M164" s="106"/>
      <c r="N164" s="106"/>
      <c r="O164" s="106"/>
      <c r="P164" s="106"/>
      <c r="Q164" s="106"/>
      <c r="R164" s="106"/>
      <c r="S164" s="106"/>
      <c r="T164" s="106"/>
      <c r="U164" s="106"/>
      <c r="V164" s="106"/>
      <c r="W164" s="106"/>
      <c r="X164" s="106"/>
      <c r="Y164" s="106"/>
      <c r="Z164" s="106"/>
    </row>
    <row r="165" ht="15.75" customHeight="1">
      <c r="A165" s="103"/>
      <c r="B165" s="104"/>
      <c r="C165" s="104"/>
      <c r="D165" s="105"/>
      <c r="E165" s="104"/>
      <c r="F165" s="104"/>
      <c r="G165" s="106"/>
      <c r="H165" s="106"/>
      <c r="I165" s="106"/>
      <c r="J165" s="106"/>
      <c r="K165" s="106"/>
      <c r="L165" s="106"/>
      <c r="M165" s="106"/>
      <c r="N165" s="106"/>
      <c r="O165" s="106"/>
      <c r="P165" s="106"/>
      <c r="Q165" s="106"/>
      <c r="R165" s="106"/>
      <c r="S165" s="106"/>
      <c r="T165" s="106"/>
      <c r="U165" s="106"/>
      <c r="V165" s="106"/>
      <c r="W165" s="106"/>
      <c r="X165" s="106"/>
      <c r="Y165" s="106"/>
      <c r="Z165" s="106"/>
    </row>
    <row r="166" ht="15.75" customHeight="1">
      <c r="A166" s="103"/>
      <c r="B166" s="104"/>
      <c r="C166" s="104"/>
      <c r="D166" s="105"/>
      <c r="E166" s="104"/>
      <c r="F166" s="104"/>
      <c r="G166" s="106"/>
      <c r="H166" s="106"/>
      <c r="I166" s="106"/>
      <c r="J166" s="106"/>
      <c r="K166" s="106"/>
      <c r="L166" s="106"/>
      <c r="M166" s="106"/>
      <c r="N166" s="106"/>
      <c r="O166" s="106"/>
      <c r="P166" s="106"/>
      <c r="Q166" s="106"/>
      <c r="R166" s="106"/>
      <c r="S166" s="106"/>
      <c r="T166" s="106"/>
      <c r="U166" s="106"/>
      <c r="V166" s="106"/>
      <c r="W166" s="106"/>
      <c r="X166" s="106"/>
      <c r="Y166" s="106"/>
      <c r="Z166" s="106"/>
    </row>
    <row r="167" ht="15.75" customHeight="1">
      <c r="A167" s="103"/>
      <c r="B167" s="104"/>
      <c r="C167" s="104"/>
      <c r="D167" s="105"/>
      <c r="E167" s="104"/>
      <c r="F167" s="104"/>
      <c r="G167" s="106"/>
      <c r="H167" s="106"/>
      <c r="I167" s="106"/>
      <c r="J167" s="106"/>
      <c r="K167" s="106"/>
      <c r="L167" s="106"/>
      <c r="M167" s="106"/>
      <c r="N167" s="106"/>
      <c r="O167" s="106"/>
      <c r="P167" s="106"/>
      <c r="Q167" s="106"/>
      <c r="R167" s="106"/>
      <c r="S167" s="106"/>
      <c r="T167" s="106"/>
      <c r="U167" s="106"/>
      <c r="V167" s="106"/>
      <c r="W167" s="106"/>
      <c r="X167" s="106"/>
      <c r="Y167" s="106"/>
      <c r="Z167" s="106"/>
    </row>
    <row r="168" ht="15.75" customHeight="1">
      <c r="A168" s="103"/>
      <c r="B168" s="104"/>
      <c r="C168" s="104"/>
      <c r="D168" s="105"/>
      <c r="E168" s="104"/>
      <c r="F168" s="104"/>
      <c r="G168" s="106"/>
      <c r="H168" s="106"/>
      <c r="I168" s="106"/>
      <c r="J168" s="106"/>
      <c r="K168" s="106"/>
      <c r="L168" s="106"/>
      <c r="M168" s="106"/>
      <c r="N168" s="106"/>
      <c r="O168" s="106"/>
      <c r="P168" s="106"/>
      <c r="Q168" s="106"/>
      <c r="R168" s="106"/>
      <c r="S168" s="106"/>
      <c r="T168" s="106"/>
      <c r="U168" s="106"/>
      <c r="V168" s="106"/>
      <c r="W168" s="106"/>
      <c r="X168" s="106"/>
      <c r="Y168" s="106"/>
      <c r="Z168" s="106"/>
    </row>
    <row r="169" ht="15.75" customHeight="1">
      <c r="A169" s="103"/>
      <c r="B169" s="104"/>
      <c r="C169" s="104"/>
      <c r="D169" s="105"/>
      <c r="E169" s="104"/>
      <c r="F169" s="104"/>
      <c r="G169" s="106"/>
      <c r="H169" s="106"/>
      <c r="I169" s="106"/>
      <c r="J169" s="106"/>
      <c r="K169" s="106"/>
      <c r="L169" s="106"/>
      <c r="M169" s="106"/>
      <c r="N169" s="106"/>
      <c r="O169" s="106"/>
      <c r="P169" s="106"/>
      <c r="Q169" s="106"/>
      <c r="R169" s="106"/>
      <c r="S169" s="106"/>
      <c r="T169" s="106"/>
      <c r="U169" s="106"/>
      <c r="V169" s="106"/>
      <c r="W169" s="106"/>
      <c r="X169" s="106"/>
      <c r="Y169" s="106"/>
      <c r="Z169" s="106"/>
    </row>
    <row r="170" ht="15.75" customHeight="1">
      <c r="A170" s="103"/>
      <c r="B170" s="104"/>
      <c r="C170" s="104"/>
      <c r="D170" s="105"/>
      <c r="E170" s="104"/>
      <c r="F170" s="104"/>
      <c r="G170" s="106"/>
      <c r="H170" s="106"/>
      <c r="I170" s="106"/>
      <c r="J170" s="106"/>
      <c r="K170" s="106"/>
      <c r="L170" s="106"/>
      <c r="M170" s="106"/>
      <c r="N170" s="106"/>
      <c r="O170" s="106"/>
      <c r="P170" s="106"/>
      <c r="Q170" s="106"/>
      <c r="R170" s="106"/>
      <c r="S170" s="106"/>
      <c r="T170" s="106"/>
      <c r="U170" s="106"/>
      <c r="V170" s="106"/>
      <c r="W170" s="106"/>
      <c r="X170" s="106"/>
      <c r="Y170" s="106"/>
      <c r="Z170" s="106"/>
    </row>
    <row r="171" ht="15.75" customHeight="1">
      <c r="A171" s="103"/>
      <c r="B171" s="104"/>
      <c r="C171" s="104"/>
      <c r="D171" s="105"/>
      <c r="E171" s="104"/>
      <c r="F171" s="104"/>
      <c r="G171" s="106"/>
      <c r="H171" s="106"/>
      <c r="I171" s="106"/>
      <c r="J171" s="106"/>
      <c r="K171" s="106"/>
      <c r="L171" s="106"/>
      <c r="M171" s="106"/>
      <c r="N171" s="106"/>
      <c r="O171" s="106"/>
      <c r="P171" s="106"/>
      <c r="Q171" s="106"/>
      <c r="R171" s="106"/>
      <c r="S171" s="106"/>
      <c r="T171" s="106"/>
      <c r="U171" s="106"/>
      <c r="V171" s="106"/>
      <c r="W171" s="106"/>
      <c r="X171" s="106"/>
      <c r="Y171" s="106"/>
      <c r="Z171" s="106"/>
    </row>
    <row r="172" ht="15.75" customHeight="1">
      <c r="A172" s="103"/>
      <c r="B172" s="104"/>
      <c r="C172" s="104"/>
      <c r="D172" s="105"/>
      <c r="E172" s="104"/>
      <c r="F172" s="104"/>
      <c r="G172" s="106"/>
      <c r="H172" s="106"/>
      <c r="I172" s="106"/>
      <c r="J172" s="106"/>
      <c r="K172" s="106"/>
      <c r="L172" s="106"/>
      <c r="M172" s="106"/>
      <c r="N172" s="106"/>
      <c r="O172" s="106"/>
      <c r="P172" s="106"/>
      <c r="Q172" s="106"/>
      <c r="R172" s="106"/>
      <c r="S172" s="106"/>
      <c r="T172" s="106"/>
      <c r="U172" s="106"/>
      <c r="V172" s="106"/>
      <c r="W172" s="106"/>
      <c r="X172" s="106"/>
      <c r="Y172" s="106"/>
      <c r="Z172" s="106"/>
    </row>
    <row r="173" ht="15.75" customHeight="1">
      <c r="A173" s="103"/>
      <c r="B173" s="104"/>
      <c r="C173" s="104"/>
      <c r="D173" s="105"/>
      <c r="E173" s="104"/>
      <c r="F173" s="104"/>
      <c r="G173" s="106"/>
      <c r="H173" s="106"/>
      <c r="I173" s="106"/>
      <c r="J173" s="106"/>
      <c r="K173" s="106"/>
      <c r="L173" s="106"/>
      <c r="M173" s="106"/>
      <c r="N173" s="106"/>
      <c r="O173" s="106"/>
      <c r="P173" s="106"/>
      <c r="Q173" s="106"/>
      <c r="R173" s="106"/>
      <c r="S173" s="106"/>
      <c r="T173" s="106"/>
      <c r="U173" s="106"/>
      <c r="V173" s="106"/>
      <c r="W173" s="106"/>
      <c r="X173" s="106"/>
      <c r="Y173" s="106"/>
      <c r="Z173" s="106"/>
    </row>
    <row r="174" ht="15.75" customHeight="1">
      <c r="A174" s="103"/>
      <c r="B174" s="104"/>
      <c r="C174" s="104"/>
      <c r="D174" s="105"/>
      <c r="E174" s="104"/>
      <c r="F174" s="104"/>
      <c r="G174" s="106"/>
      <c r="H174" s="106"/>
      <c r="I174" s="106"/>
      <c r="J174" s="106"/>
      <c r="K174" s="106"/>
      <c r="L174" s="106"/>
      <c r="M174" s="106"/>
      <c r="N174" s="106"/>
      <c r="O174" s="106"/>
      <c r="P174" s="106"/>
      <c r="Q174" s="106"/>
      <c r="R174" s="106"/>
      <c r="S174" s="106"/>
      <c r="T174" s="106"/>
      <c r="U174" s="106"/>
      <c r="V174" s="106"/>
      <c r="W174" s="106"/>
      <c r="X174" s="106"/>
      <c r="Y174" s="106"/>
      <c r="Z174" s="106"/>
    </row>
    <row r="175" ht="15.75" customHeight="1">
      <c r="A175" s="103"/>
      <c r="B175" s="104"/>
      <c r="C175" s="104"/>
      <c r="D175" s="105"/>
      <c r="E175" s="104"/>
      <c r="F175" s="104"/>
      <c r="G175" s="106"/>
      <c r="H175" s="106"/>
      <c r="I175" s="106"/>
      <c r="J175" s="106"/>
      <c r="K175" s="106"/>
      <c r="L175" s="106"/>
      <c r="M175" s="106"/>
      <c r="N175" s="106"/>
      <c r="O175" s="106"/>
      <c r="P175" s="106"/>
      <c r="Q175" s="106"/>
      <c r="R175" s="106"/>
      <c r="S175" s="106"/>
      <c r="T175" s="106"/>
      <c r="U175" s="106"/>
      <c r="V175" s="106"/>
      <c r="W175" s="106"/>
      <c r="X175" s="106"/>
      <c r="Y175" s="106"/>
      <c r="Z175" s="106"/>
    </row>
    <row r="176" ht="15.75" customHeight="1">
      <c r="A176" s="103"/>
      <c r="B176" s="104"/>
      <c r="C176" s="104"/>
      <c r="D176" s="105"/>
      <c r="E176" s="104"/>
      <c r="F176" s="104"/>
      <c r="G176" s="106"/>
      <c r="H176" s="106"/>
      <c r="I176" s="106"/>
      <c r="J176" s="106"/>
      <c r="K176" s="106"/>
      <c r="L176" s="106"/>
      <c r="M176" s="106"/>
      <c r="N176" s="106"/>
      <c r="O176" s="106"/>
      <c r="P176" s="106"/>
      <c r="Q176" s="106"/>
      <c r="R176" s="106"/>
      <c r="S176" s="106"/>
      <c r="T176" s="106"/>
      <c r="U176" s="106"/>
      <c r="V176" s="106"/>
      <c r="W176" s="106"/>
      <c r="X176" s="106"/>
      <c r="Y176" s="106"/>
      <c r="Z176" s="106"/>
    </row>
    <row r="177" ht="15.75" customHeight="1">
      <c r="A177" s="103"/>
      <c r="B177" s="104"/>
      <c r="C177" s="104"/>
      <c r="D177" s="105"/>
      <c r="E177" s="104"/>
      <c r="F177" s="104"/>
      <c r="G177" s="106"/>
      <c r="H177" s="106"/>
      <c r="I177" s="106"/>
      <c r="J177" s="106"/>
      <c r="K177" s="106"/>
      <c r="L177" s="106"/>
      <c r="M177" s="106"/>
      <c r="N177" s="106"/>
      <c r="O177" s="106"/>
      <c r="P177" s="106"/>
      <c r="Q177" s="106"/>
      <c r="R177" s="106"/>
      <c r="S177" s="106"/>
      <c r="T177" s="106"/>
      <c r="U177" s="106"/>
      <c r="V177" s="106"/>
      <c r="W177" s="106"/>
      <c r="X177" s="106"/>
      <c r="Y177" s="106"/>
      <c r="Z177" s="106"/>
    </row>
    <row r="178" ht="15.75" customHeight="1">
      <c r="A178" s="103"/>
      <c r="B178" s="104"/>
      <c r="C178" s="104"/>
      <c r="D178" s="105"/>
      <c r="E178" s="104"/>
      <c r="F178" s="104"/>
      <c r="G178" s="106"/>
      <c r="H178" s="106"/>
      <c r="I178" s="106"/>
      <c r="J178" s="106"/>
      <c r="K178" s="106"/>
      <c r="L178" s="106"/>
      <c r="M178" s="106"/>
      <c r="N178" s="106"/>
      <c r="O178" s="106"/>
      <c r="P178" s="106"/>
      <c r="Q178" s="106"/>
      <c r="R178" s="106"/>
      <c r="S178" s="106"/>
      <c r="T178" s="106"/>
      <c r="U178" s="106"/>
      <c r="V178" s="106"/>
      <c r="W178" s="106"/>
      <c r="X178" s="106"/>
      <c r="Y178" s="106"/>
      <c r="Z178" s="106"/>
    </row>
    <row r="179" ht="15.75" customHeight="1">
      <c r="A179" s="103"/>
      <c r="B179" s="104"/>
      <c r="C179" s="104"/>
      <c r="D179" s="105"/>
      <c r="E179" s="104"/>
      <c r="F179" s="104"/>
      <c r="G179" s="106"/>
      <c r="H179" s="106"/>
      <c r="I179" s="106"/>
      <c r="J179" s="106"/>
      <c r="K179" s="106"/>
      <c r="L179" s="106"/>
      <c r="M179" s="106"/>
      <c r="N179" s="106"/>
      <c r="O179" s="106"/>
      <c r="P179" s="106"/>
      <c r="Q179" s="106"/>
      <c r="R179" s="106"/>
      <c r="S179" s="106"/>
      <c r="T179" s="106"/>
      <c r="U179" s="106"/>
      <c r="V179" s="106"/>
      <c r="W179" s="106"/>
      <c r="X179" s="106"/>
      <c r="Y179" s="106"/>
      <c r="Z179" s="106"/>
    </row>
    <row r="180" ht="15.75" customHeight="1">
      <c r="A180" s="103"/>
      <c r="B180" s="104"/>
      <c r="C180" s="104"/>
      <c r="D180" s="105"/>
      <c r="E180" s="104"/>
      <c r="F180" s="104"/>
      <c r="G180" s="106"/>
      <c r="H180" s="106"/>
      <c r="I180" s="106"/>
      <c r="J180" s="106"/>
      <c r="K180" s="106"/>
      <c r="L180" s="106"/>
      <c r="M180" s="106"/>
      <c r="N180" s="106"/>
      <c r="O180" s="106"/>
      <c r="P180" s="106"/>
      <c r="Q180" s="106"/>
      <c r="R180" s="106"/>
      <c r="S180" s="106"/>
      <c r="T180" s="106"/>
      <c r="U180" s="106"/>
      <c r="V180" s="106"/>
      <c r="W180" s="106"/>
      <c r="X180" s="106"/>
      <c r="Y180" s="106"/>
      <c r="Z180" s="106"/>
    </row>
    <row r="181" ht="15.75" customHeight="1">
      <c r="A181" s="103"/>
      <c r="B181" s="104"/>
      <c r="C181" s="104"/>
      <c r="D181" s="105"/>
      <c r="E181" s="104"/>
      <c r="F181" s="104"/>
      <c r="G181" s="106"/>
      <c r="H181" s="106"/>
      <c r="I181" s="106"/>
      <c r="J181" s="106"/>
      <c r="K181" s="106"/>
      <c r="L181" s="106"/>
      <c r="M181" s="106"/>
      <c r="N181" s="106"/>
      <c r="O181" s="106"/>
      <c r="P181" s="106"/>
      <c r="Q181" s="106"/>
      <c r="R181" s="106"/>
      <c r="S181" s="106"/>
      <c r="T181" s="106"/>
      <c r="U181" s="106"/>
      <c r="V181" s="106"/>
      <c r="W181" s="106"/>
      <c r="X181" s="106"/>
      <c r="Y181" s="106"/>
      <c r="Z181" s="106"/>
    </row>
    <row r="182" ht="15.75" customHeight="1">
      <c r="A182" s="103"/>
      <c r="B182" s="104"/>
      <c r="C182" s="104"/>
      <c r="D182" s="105"/>
      <c r="E182" s="104"/>
      <c r="F182" s="104"/>
      <c r="G182" s="106"/>
      <c r="H182" s="106"/>
      <c r="I182" s="106"/>
      <c r="J182" s="106"/>
      <c r="K182" s="106"/>
      <c r="L182" s="106"/>
      <c r="M182" s="106"/>
      <c r="N182" s="106"/>
      <c r="O182" s="106"/>
      <c r="P182" s="106"/>
      <c r="Q182" s="106"/>
      <c r="R182" s="106"/>
      <c r="S182" s="106"/>
      <c r="T182" s="106"/>
      <c r="U182" s="106"/>
      <c r="V182" s="106"/>
      <c r="W182" s="106"/>
      <c r="X182" s="106"/>
      <c r="Y182" s="106"/>
      <c r="Z182" s="106"/>
    </row>
    <row r="183" ht="15.75" customHeight="1">
      <c r="A183" s="103"/>
      <c r="B183" s="104"/>
      <c r="C183" s="104"/>
      <c r="D183" s="105"/>
      <c r="E183" s="104"/>
      <c r="F183" s="104"/>
      <c r="G183" s="106"/>
      <c r="H183" s="106"/>
      <c r="I183" s="106"/>
      <c r="J183" s="106"/>
      <c r="K183" s="106"/>
      <c r="L183" s="106"/>
      <c r="M183" s="106"/>
      <c r="N183" s="106"/>
      <c r="O183" s="106"/>
      <c r="P183" s="106"/>
      <c r="Q183" s="106"/>
      <c r="R183" s="106"/>
      <c r="S183" s="106"/>
      <c r="T183" s="106"/>
      <c r="U183" s="106"/>
      <c r="V183" s="106"/>
      <c r="W183" s="106"/>
      <c r="X183" s="106"/>
      <c r="Y183" s="106"/>
      <c r="Z183" s="106"/>
    </row>
    <row r="184" ht="15.75" customHeight="1">
      <c r="A184" s="103"/>
      <c r="B184" s="104"/>
      <c r="C184" s="104"/>
      <c r="D184" s="105"/>
      <c r="E184" s="104"/>
      <c r="F184" s="104"/>
      <c r="G184" s="106"/>
      <c r="H184" s="106"/>
      <c r="I184" s="106"/>
      <c r="J184" s="106"/>
      <c r="K184" s="106"/>
      <c r="L184" s="106"/>
      <c r="M184" s="106"/>
      <c r="N184" s="106"/>
      <c r="O184" s="106"/>
      <c r="P184" s="106"/>
      <c r="Q184" s="106"/>
      <c r="R184" s="106"/>
      <c r="S184" s="106"/>
      <c r="T184" s="106"/>
      <c r="U184" s="106"/>
      <c r="V184" s="106"/>
      <c r="W184" s="106"/>
      <c r="X184" s="106"/>
      <c r="Y184" s="106"/>
      <c r="Z184" s="106"/>
    </row>
    <row r="185" ht="15.75" customHeight="1">
      <c r="A185" s="103"/>
      <c r="B185" s="104"/>
      <c r="C185" s="104"/>
      <c r="D185" s="105"/>
      <c r="E185" s="104"/>
      <c r="F185" s="104"/>
      <c r="G185" s="106"/>
      <c r="H185" s="106"/>
      <c r="I185" s="106"/>
      <c r="J185" s="106"/>
      <c r="K185" s="106"/>
      <c r="L185" s="106"/>
      <c r="M185" s="106"/>
      <c r="N185" s="106"/>
      <c r="O185" s="106"/>
      <c r="P185" s="106"/>
      <c r="Q185" s="106"/>
      <c r="R185" s="106"/>
      <c r="S185" s="106"/>
      <c r="T185" s="106"/>
      <c r="U185" s="106"/>
      <c r="V185" s="106"/>
      <c r="W185" s="106"/>
      <c r="X185" s="106"/>
      <c r="Y185" s="106"/>
      <c r="Z185" s="106"/>
    </row>
    <row r="186" ht="15.75" customHeight="1">
      <c r="A186" s="103"/>
      <c r="B186" s="104"/>
      <c r="C186" s="104"/>
      <c r="D186" s="105"/>
      <c r="E186" s="104"/>
      <c r="F186" s="104"/>
      <c r="G186" s="106"/>
      <c r="H186" s="106"/>
      <c r="I186" s="106"/>
      <c r="J186" s="106"/>
      <c r="K186" s="106"/>
      <c r="L186" s="106"/>
      <c r="M186" s="106"/>
      <c r="N186" s="106"/>
      <c r="O186" s="106"/>
      <c r="P186" s="106"/>
      <c r="Q186" s="106"/>
      <c r="R186" s="106"/>
      <c r="S186" s="106"/>
      <c r="T186" s="106"/>
      <c r="U186" s="106"/>
      <c r="V186" s="106"/>
      <c r="W186" s="106"/>
      <c r="X186" s="106"/>
      <c r="Y186" s="106"/>
      <c r="Z186" s="106"/>
    </row>
    <row r="187" ht="15.75" customHeight="1">
      <c r="A187" s="103"/>
      <c r="B187" s="104"/>
      <c r="C187" s="104"/>
      <c r="D187" s="105"/>
      <c r="E187" s="104"/>
      <c r="F187" s="104"/>
      <c r="G187" s="106"/>
      <c r="H187" s="106"/>
      <c r="I187" s="106"/>
      <c r="J187" s="106"/>
      <c r="K187" s="106"/>
      <c r="L187" s="106"/>
      <c r="M187" s="106"/>
      <c r="N187" s="106"/>
      <c r="O187" s="106"/>
      <c r="P187" s="106"/>
      <c r="Q187" s="106"/>
      <c r="R187" s="106"/>
      <c r="S187" s="106"/>
      <c r="T187" s="106"/>
      <c r="U187" s="106"/>
      <c r="V187" s="106"/>
      <c r="W187" s="106"/>
      <c r="X187" s="106"/>
      <c r="Y187" s="106"/>
      <c r="Z187" s="106"/>
    </row>
    <row r="188" ht="15.75" customHeight="1">
      <c r="A188" s="103"/>
      <c r="B188" s="104"/>
      <c r="C188" s="104"/>
      <c r="D188" s="105"/>
      <c r="E188" s="104"/>
      <c r="F188" s="104"/>
      <c r="G188" s="106"/>
      <c r="H188" s="106"/>
      <c r="I188" s="106"/>
      <c r="J188" s="106"/>
      <c r="K188" s="106"/>
      <c r="L188" s="106"/>
      <c r="M188" s="106"/>
      <c r="N188" s="106"/>
      <c r="O188" s="106"/>
      <c r="P188" s="106"/>
      <c r="Q188" s="106"/>
      <c r="R188" s="106"/>
      <c r="S188" s="106"/>
      <c r="T188" s="106"/>
      <c r="U188" s="106"/>
      <c r="V188" s="106"/>
      <c r="W188" s="106"/>
      <c r="X188" s="106"/>
      <c r="Y188" s="106"/>
      <c r="Z188" s="106"/>
    </row>
    <row r="189" ht="15.75" customHeight="1">
      <c r="A189" s="103"/>
      <c r="B189" s="104"/>
      <c r="C189" s="104"/>
      <c r="D189" s="105"/>
      <c r="E189" s="104"/>
      <c r="F189" s="104"/>
      <c r="G189" s="106"/>
      <c r="H189" s="106"/>
      <c r="I189" s="106"/>
      <c r="J189" s="106"/>
      <c r="K189" s="106"/>
      <c r="L189" s="106"/>
      <c r="M189" s="106"/>
      <c r="N189" s="106"/>
      <c r="O189" s="106"/>
      <c r="P189" s="106"/>
      <c r="Q189" s="106"/>
      <c r="R189" s="106"/>
      <c r="S189" s="106"/>
      <c r="T189" s="106"/>
      <c r="U189" s="106"/>
      <c r="V189" s="106"/>
      <c r="W189" s="106"/>
      <c r="X189" s="106"/>
      <c r="Y189" s="106"/>
      <c r="Z189" s="106"/>
    </row>
    <row r="190" ht="15.75" customHeight="1">
      <c r="A190" s="103"/>
      <c r="B190" s="104"/>
      <c r="C190" s="104"/>
      <c r="D190" s="105"/>
      <c r="E190" s="104"/>
      <c r="F190" s="104"/>
      <c r="G190" s="106"/>
      <c r="H190" s="106"/>
      <c r="I190" s="106"/>
      <c r="J190" s="106"/>
      <c r="K190" s="106"/>
      <c r="L190" s="106"/>
      <c r="M190" s="106"/>
      <c r="N190" s="106"/>
      <c r="O190" s="106"/>
      <c r="P190" s="106"/>
      <c r="Q190" s="106"/>
      <c r="R190" s="106"/>
      <c r="S190" s="106"/>
      <c r="T190" s="106"/>
      <c r="U190" s="106"/>
      <c r="V190" s="106"/>
      <c r="W190" s="106"/>
      <c r="X190" s="106"/>
      <c r="Y190" s="106"/>
      <c r="Z190" s="106"/>
    </row>
    <row r="191" ht="15.75" customHeight="1">
      <c r="A191" s="103"/>
      <c r="B191" s="104"/>
      <c r="C191" s="104"/>
      <c r="D191" s="105"/>
      <c r="E191" s="104"/>
      <c r="F191" s="104"/>
      <c r="G191" s="106"/>
      <c r="H191" s="106"/>
      <c r="I191" s="106"/>
      <c r="J191" s="106"/>
      <c r="K191" s="106"/>
      <c r="L191" s="106"/>
      <c r="M191" s="106"/>
      <c r="N191" s="106"/>
      <c r="O191" s="106"/>
      <c r="P191" s="106"/>
      <c r="Q191" s="106"/>
      <c r="R191" s="106"/>
      <c r="S191" s="106"/>
      <c r="T191" s="106"/>
      <c r="U191" s="106"/>
      <c r="V191" s="106"/>
      <c r="W191" s="106"/>
      <c r="X191" s="106"/>
      <c r="Y191" s="106"/>
      <c r="Z191" s="106"/>
    </row>
    <row r="192" ht="15.75" customHeight="1">
      <c r="A192" s="103"/>
      <c r="B192" s="104"/>
      <c r="C192" s="104"/>
      <c r="D192" s="105"/>
      <c r="E192" s="104"/>
      <c r="F192" s="104"/>
      <c r="G192" s="106"/>
      <c r="H192" s="106"/>
      <c r="I192" s="106"/>
      <c r="J192" s="106"/>
      <c r="K192" s="106"/>
      <c r="L192" s="106"/>
      <c r="M192" s="106"/>
      <c r="N192" s="106"/>
      <c r="O192" s="106"/>
      <c r="P192" s="106"/>
      <c r="Q192" s="106"/>
      <c r="R192" s="106"/>
      <c r="S192" s="106"/>
      <c r="T192" s="106"/>
      <c r="U192" s="106"/>
      <c r="V192" s="106"/>
      <c r="W192" s="106"/>
      <c r="X192" s="106"/>
      <c r="Y192" s="106"/>
      <c r="Z192" s="106"/>
    </row>
    <row r="193" ht="15.75" customHeight="1">
      <c r="A193" s="103"/>
      <c r="B193" s="104"/>
      <c r="C193" s="104"/>
      <c r="D193" s="105"/>
      <c r="E193" s="104"/>
      <c r="F193" s="104"/>
      <c r="G193" s="106"/>
      <c r="H193" s="106"/>
      <c r="I193" s="106"/>
      <c r="J193" s="106"/>
      <c r="K193" s="106"/>
      <c r="L193" s="106"/>
      <c r="M193" s="106"/>
      <c r="N193" s="106"/>
      <c r="O193" s="106"/>
      <c r="P193" s="106"/>
      <c r="Q193" s="106"/>
      <c r="R193" s="106"/>
      <c r="S193" s="106"/>
      <c r="T193" s="106"/>
      <c r="U193" s="106"/>
      <c r="V193" s="106"/>
      <c r="W193" s="106"/>
      <c r="X193" s="106"/>
      <c r="Y193" s="106"/>
      <c r="Z193" s="106"/>
    </row>
    <row r="194" ht="15.75" customHeight="1">
      <c r="A194" s="103"/>
      <c r="B194" s="104"/>
      <c r="C194" s="104"/>
      <c r="D194" s="105"/>
      <c r="E194" s="104"/>
      <c r="F194" s="104"/>
      <c r="G194" s="106"/>
      <c r="H194" s="106"/>
      <c r="I194" s="106"/>
      <c r="J194" s="106"/>
      <c r="K194" s="106"/>
      <c r="L194" s="106"/>
      <c r="M194" s="106"/>
      <c r="N194" s="106"/>
      <c r="O194" s="106"/>
      <c r="P194" s="106"/>
      <c r="Q194" s="106"/>
      <c r="R194" s="106"/>
      <c r="S194" s="106"/>
      <c r="T194" s="106"/>
      <c r="U194" s="106"/>
      <c r="V194" s="106"/>
      <c r="W194" s="106"/>
      <c r="X194" s="106"/>
      <c r="Y194" s="106"/>
      <c r="Z194" s="106"/>
    </row>
    <row r="195" ht="15.75" customHeight="1">
      <c r="A195" s="103"/>
      <c r="B195" s="104"/>
      <c r="C195" s="104"/>
      <c r="D195" s="105"/>
      <c r="E195" s="104"/>
      <c r="F195" s="104"/>
      <c r="G195" s="106"/>
      <c r="H195" s="106"/>
      <c r="I195" s="106"/>
      <c r="J195" s="106"/>
      <c r="K195" s="106"/>
      <c r="L195" s="106"/>
      <c r="M195" s="106"/>
      <c r="N195" s="106"/>
      <c r="O195" s="106"/>
      <c r="P195" s="106"/>
      <c r="Q195" s="106"/>
      <c r="R195" s="106"/>
      <c r="S195" s="106"/>
      <c r="T195" s="106"/>
      <c r="U195" s="106"/>
      <c r="V195" s="106"/>
      <c r="W195" s="106"/>
      <c r="X195" s="106"/>
      <c r="Y195" s="106"/>
      <c r="Z195" s="106"/>
    </row>
    <row r="196" ht="15.75" customHeight="1">
      <c r="A196" s="103"/>
      <c r="B196" s="104"/>
      <c r="C196" s="104"/>
      <c r="D196" s="105"/>
      <c r="E196" s="104"/>
      <c r="F196" s="104"/>
      <c r="G196" s="106"/>
      <c r="H196" s="106"/>
      <c r="I196" s="106"/>
      <c r="J196" s="106"/>
      <c r="K196" s="106"/>
      <c r="L196" s="106"/>
      <c r="M196" s="106"/>
      <c r="N196" s="106"/>
      <c r="O196" s="106"/>
      <c r="P196" s="106"/>
      <c r="Q196" s="106"/>
      <c r="R196" s="106"/>
      <c r="S196" s="106"/>
      <c r="T196" s="106"/>
      <c r="U196" s="106"/>
      <c r="V196" s="106"/>
      <c r="W196" s="106"/>
      <c r="X196" s="106"/>
      <c r="Y196" s="106"/>
      <c r="Z196" s="106"/>
    </row>
    <row r="197" ht="15.75" customHeight="1">
      <c r="A197" s="103"/>
      <c r="B197" s="104"/>
      <c r="C197" s="104"/>
      <c r="D197" s="105"/>
      <c r="E197" s="104"/>
      <c r="F197" s="104"/>
      <c r="G197" s="106"/>
      <c r="H197" s="106"/>
      <c r="I197" s="106"/>
      <c r="J197" s="106"/>
      <c r="K197" s="106"/>
      <c r="L197" s="106"/>
      <c r="M197" s="106"/>
      <c r="N197" s="106"/>
      <c r="O197" s="106"/>
      <c r="P197" s="106"/>
      <c r="Q197" s="106"/>
      <c r="R197" s="106"/>
      <c r="S197" s="106"/>
      <c r="T197" s="106"/>
      <c r="U197" s="106"/>
      <c r="V197" s="106"/>
      <c r="W197" s="106"/>
      <c r="X197" s="106"/>
      <c r="Y197" s="106"/>
      <c r="Z197" s="106"/>
    </row>
    <row r="198" ht="15.75" customHeight="1">
      <c r="A198" s="103"/>
      <c r="B198" s="104"/>
      <c r="C198" s="104"/>
      <c r="D198" s="105"/>
      <c r="E198" s="104"/>
      <c r="F198" s="104"/>
      <c r="G198" s="106"/>
      <c r="H198" s="106"/>
      <c r="I198" s="106"/>
      <c r="J198" s="106"/>
      <c r="K198" s="106"/>
      <c r="L198" s="106"/>
      <c r="M198" s="106"/>
      <c r="N198" s="106"/>
      <c r="O198" s="106"/>
      <c r="P198" s="106"/>
      <c r="Q198" s="106"/>
      <c r="R198" s="106"/>
      <c r="S198" s="106"/>
      <c r="T198" s="106"/>
      <c r="U198" s="106"/>
      <c r="V198" s="106"/>
      <c r="W198" s="106"/>
      <c r="X198" s="106"/>
      <c r="Y198" s="106"/>
      <c r="Z198" s="106"/>
    </row>
    <row r="199" ht="15.75" customHeight="1">
      <c r="A199" s="103"/>
      <c r="B199" s="104"/>
      <c r="C199" s="104"/>
      <c r="D199" s="105"/>
      <c r="E199" s="104"/>
      <c r="F199" s="104"/>
      <c r="G199" s="106"/>
      <c r="H199" s="106"/>
      <c r="I199" s="106"/>
      <c r="J199" s="106"/>
      <c r="K199" s="106"/>
      <c r="L199" s="106"/>
      <c r="M199" s="106"/>
      <c r="N199" s="106"/>
      <c r="O199" s="106"/>
      <c r="P199" s="106"/>
      <c r="Q199" s="106"/>
      <c r="R199" s="106"/>
      <c r="S199" s="106"/>
      <c r="T199" s="106"/>
      <c r="U199" s="106"/>
      <c r="V199" s="106"/>
      <c r="W199" s="106"/>
      <c r="X199" s="106"/>
      <c r="Y199" s="106"/>
      <c r="Z199" s="106"/>
    </row>
    <row r="200" ht="15.75" customHeight="1">
      <c r="A200" s="103"/>
      <c r="B200" s="104"/>
      <c r="C200" s="104"/>
      <c r="D200" s="105"/>
      <c r="E200" s="104"/>
      <c r="F200" s="104"/>
      <c r="G200" s="106"/>
      <c r="H200" s="106"/>
      <c r="I200" s="106"/>
      <c r="J200" s="106"/>
      <c r="K200" s="106"/>
      <c r="L200" s="106"/>
      <c r="M200" s="106"/>
      <c r="N200" s="106"/>
      <c r="O200" s="106"/>
      <c r="P200" s="106"/>
      <c r="Q200" s="106"/>
      <c r="R200" s="106"/>
      <c r="S200" s="106"/>
      <c r="T200" s="106"/>
      <c r="U200" s="106"/>
      <c r="V200" s="106"/>
      <c r="W200" s="106"/>
      <c r="X200" s="106"/>
      <c r="Y200" s="106"/>
      <c r="Z200" s="106"/>
    </row>
    <row r="201" ht="15.75" customHeight="1">
      <c r="A201" s="103"/>
      <c r="B201" s="104"/>
      <c r="C201" s="104"/>
      <c r="D201" s="105"/>
      <c r="E201" s="104"/>
      <c r="F201" s="104"/>
      <c r="G201" s="106"/>
      <c r="H201" s="106"/>
      <c r="I201" s="106"/>
      <c r="J201" s="106"/>
      <c r="K201" s="106"/>
      <c r="L201" s="106"/>
      <c r="M201" s="106"/>
      <c r="N201" s="106"/>
      <c r="O201" s="106"/>
      <c r="P201" s="106"/>
      <c r="Q201" s="106"/>
      <c r="R201" s="106"/>
      <c r="S201" s="106"/>
      <c r="T201" s="106"/>
      <c r="U201" s="106"/>
      <c r="V201" s="106"/>
      <c r="W201" s="106"/>
      <c r="X201" s="106"/>
      <c r="Y201" s="106"/>
      <c r="Z201" s="106"/>
    </row>
    <row r="202" ht="15.75" customHeight="1">
      <c r="A202" s="103"/>
      <c r="B202" s="104"/>
      <c r="C202" s="104"/>
      <c r="D202" s="105"/>
      <c r="E202" s="104"/>
      <c r="F202" s="104"/>
      <c r="G202" s="106"/>
      <c r="H202" s="106"/>
      <c r="I202" s="106"/>
      <c r="J202" s="106"/>
      <c r="K202" s="106"/>
      <c r="L202" s="106"/>
      <c r="M202" s="106"/>
      <c r="N202" s="106"/>
      <c r="O202" s="106"/>
      <c r="P202" s="106"/>
      <c r="Q202" s="106"/>
      <c r="R202" s="106"/>
      <c r="S202" s="106"/>
      <c r="T202" s="106"/>
      <c r="U202" s="106"/>
      <c r="V202" s="106"/>
      <c r="W202" s="106"/>
      <c r="X202" s="106"/>
      <c r="Y202" s="106"/>
      <c r="Z202" s="106"/>
    </row>
    <row r="203" ht="15.75" customHeight="1">
      <c r="A203" s="103"/>
      <c r="B203" s="104"/>
      <c r="C203" s="104"/>
      <c r="D203" s="105"/>
      <c r="E203" s="104"/>
      <c r="F203" s="104"/>
      <c r="G203" s="106"/>
      <c r="H203" s="106"/>
      <c r="I203" s="106"/>
      <c r="J203" s="106"/>
      <c r="K203" s="106"/>
      <c r="L203" s="106"/>
      <c r="M203" s="106"/>
      <c r="N203" s="106"/>
      <c r="O203" s="106"/>
      <c r="P203" s="106"/>
      <c r="Q203" s="106"/>
      <c r="R203" s="106"/>
      <c r="S203" s="106"/>
      <c r="T203" s="106"/>
      <c r="U203" s="106"/>
      <c r="V203" s="106"/>
      <c r="W203" s="106"/>
      <c r="X203" s="106"/>
      <c r="Y203" s="106"/>
      <c r="Z203" s="106"/>
    </row>
    <row r="204" ht="15.75" customHeight="1">
      <c r="A204" s="103"/>
      <c r="B204" s="104"/>
      <c r="C204" s="104"/>
      <c r="D204" s="105"/>
      <c r="E204" s="104"/>
      <c r="F204" s="104"/>
      <c r="G204" s="106"/>
      <c r="H204" s="106"/>
      <c r="I204" s="106"/>
      <c r="J204" s="106"/>
      <c r="K204" s="106"/>
      <c r="L204" s="106"/>
      <c r="M204" s="106"/>
      <c r="N204" s="106"/>
      <c r="O204" s="106"/>
      <c r="P204" s="106"/>
      <c r="Q204" s="106"/>
      <c r="R204" s="106"/>
      <c r="S204" s="106"/>
      <c r="T204" s="106"/>
      <c r="U204" s="106"/>
      <c r="V204" s="106"/>
      <c r="W204" s="106"/>
      <c r="X204" s="106"/>
      <c r="Y204" s="106"/>
      <c r="Z204" s="106"/>
    </row>
    <row r="205" ht="15.75" customHeight="1">
      <c r="A205" s="103"/>
      <c r="B205" s="104"/>
      <c r="C205" s="104"/>
      <c r="D205" s="105"/>
      <c r="E205" s="104"/>
      <c r="F205" s="104"/>
      <c r="G205" s="106"/>
      <c r="H205" s="106"/>
      <c r="I205" s="106"/>
      <c r="J205" s="106"/>
      <c r="K205" s="106"/>
      <c r="L205" s="106"/>
      <c r="M205" s="106"/>
      <c r="N205" s="106"/>
      <c r="O205" s="106"/>
      <c r="P205" s="106"/>
      <c r="Q205" s="106"/>
      <c r="R205" s="106"/>
      <c r="S205" s="106"/>
      <c r="T205" s="106"/>
      <c r="U205" s="106"/>
      <c r="V205" s="106"/>
      <c r="W205" s="106"/>
      <c r="X205" s="106"/>
      <c r="Y205" s="106"/>
      <c r="Z205" s="106"/>
    </row>
    <row r="206" ht="15.75" customHeight="1">
      <c r="A206" s="103"/>
      <c r="B206" s="104"/>
      <c r="C206" s="104"/>
      <c r="D206" s="105"/>
      <c r="E206" s="104"/>
      <c r="F206" s="104"/>
      <c r="G206" s="106"/>
      <c r="H206" s="106"/>
      <c r="I206" s="106"/>
      <c r="J206" s="106"/>
      <c r="K206" s="106"/>
      <c r="L206" s="106"/>
      <c r="M206" s="106"/>
      <c r="N206" s="106"/>
      <c r="O206" s="106"/>
      <c r="P206" s="106"/>
      <c r="Q206" s="106"/>
      <c r="R206" s="106"/>
      <c r="S206" s="106"/>
      <c r="T206" s="106"/>
      <c r="U206" s="106"/>
      <c r="V206" s="106"/>
      <c r="W206" s="106"/>
      <c r="X206" s="106"/>
      <c r="Y206" s="106"/>
      <c r="Z206" s="106"/>
    </row>
    <row r="207" ht="15.75" customHeight="1">
      <c r="A207" s="103"/>
      <c r="B207" s="104"/>
      <c r="C207" s="104"/>
      <c r="D207" s="105"/>
      <c r="E207" s="104"/>
      <c r="F207" s="104"/>
      <c r="G207" s="106"/>
      <c r="H207" s="106"/>
      <c r="I207" s="106"/>
      <c r="J207" s="106"/>
      <c r="K207" s="106"/>
      <c r="L207" s="106"/>
      <c r="M207" s="106"/>
      <c r="N207" s="106"/>
      <c r="O207" s="106"/>
      <c r="P207" s="106"/>
      <c r="Q207" s="106"/>
      <c r="R207" s="106"/>
      <c r="S207" s="106"/>
      <c r="T207" s="106"/>
      <c r="U207" s="106"/>
      <c r="V207" s="106"/>
      <c r="W207" s="106"/>
      <c r="X207" s="106"/>
      <c r="Y207" s="106"/>
      <c r="Z207" s="106"/>
    </row>
    <row r="208" ht="15.75" customHeight="1">
      <c r="A208" s="103"/>
      <c r="B208" s="104"/>
      <c r="C208" s="104"/>
      <c r="D208" s="105"/>
      <c r="E208" s="104"/>
      <c r="F208" s="104"/>
      <c r="G208" s="106"/>
      <c r="H208" s="106"/>
      <c r="I208" s="106"/>
      <c r="J208" s="106"/>
      <c r="K208" s="106"/>
      <c r="L208" s="106"/>
      <c r="M208" s="106"/>
      <c r="N208" s="106"/>
      <c r="O208" s="106"/>
      <c r="P208" s="106"/>
      <c r="Q208" s="106"/>
      <c r="R208" s="106"/>
      <c r="S208" s="106"/>
      <c r="T208" s="106"/>
      <c r="U208" s="106"/>
      <c r="V208" s="106"/>
      <c r="W208" s="106"/>
      <c r="X208" s="106"/>
      <c r="Y208" s="106"/>
      <c r="Z208" s="106"/>
    </row>
    <row r="209" ht="15.75" customHeight="1">
      <c r="A209" s="103"/>
      <c r="B209" s="104"/>
      <c r="C209" s="104"/>
      <c r="D209" s="105"/>
      <c r="E209" s="104"/>
      <c r="F209" s="104"/>
      <c r="G209" s="106"/>
      <c r="H209" s="106"/>
      <c r="I209" s="106"/>
      <c r="J209" s="106"/>
      <c r="K209" s="106"/>
      <c r="L209" s="106"/>
      <c r="M209" s="106"/>
      <c r="N209" s="106"/>
      <c r="O209" s="106"/>
      <c r="P209" s="106"/>
      <c r="Q209" s="106"/>
      <c r="R209" s="106"/>
      <c r="S209" s="106"/>
      <c r="T209" s="106"/>
      <c r="U209" s="106"/>
      <c r="V209" s="106"/>
      <c r="W209" s="106"/>
      <c r="X209" s="106"/>
      <c r="Y209" s="106"/>
      <c r="Z209" s="106"/>
    </row>
    <row r="210" ht="15.75" customHeight="1">
      <c r="A210" s="103"/>
      <c r="B210" s="104"/>
      <c r="C210" s="104"/>
      <c r="D210" s="105"/>
      <c r="E210" s="104"/>
      <c r="F210" s="104"/>
      <c r="G210" s="106"/>
      <c r="H210" s="106"/>
      <c r="I210" s="106"/>
      <c r="J210" s="106"/>
      <c r="K210" s="106"/>
      <c r="L210" s="106"/>
      <c r="M210" s="106"/>
      <c r="N210" s="106"/>
      <c r="O210" s="106"/>
      <c r="P210" s="106"/>
      <c r="Q210" s="106"/>
      <c r="R210" s="106"/>
      <c r="S210" s="106"/>
      <c r="T210" s="106"/>
      <c r="U210" s="106"/>
      <c r="V210" s="106"/>
      <c r="W210" s="106"/>
      <c r="X210" s="106"/>
      <c r="Y210" s="106"/>
      <c r="Z210" s="106"/>
    </row>
    <row r="211" ht="15.75" customHeight="1">
      <c r="A211" s="103"/>
      <c r="B211" s="104"/>
      <c r="C211" s="104"/>
      <c r="D211" s="105"/>
      <c r="E211" s="104"/>
      <c r="F211" s="104"/>
      <c r="G211" s="106"/>
      <c r="H211" s="106"/>
      <c r="I211" s="106"/>
      <c r="J211" s="106"/>
      <c r="K211" s="106"/>
      <c r="L211" s="106"/>
      <c r="M211" s="106"/>
      <c r="N211" s="106"/>
      <c r="O211" s="106"/>
      <c r="P211" s="106"/>
      <c r="Q211" s="106"/>
      <c r="R211" s="106"/>
      <c r="S211" s="106"/>
      <c r="T211" s="106"/>
      <c r="U211" s="106"/>
      <c r="V211" s="106"/>
      <c r="W211" s="106"/>
      <c r="X211" s="106"/>
      <c r="Y211" s="106"/>
      <c r="Z211" s="106"/>
    </row>
    <row r="212" ht="15.75" customHeight="1">
      <c r="A212" s="103"/>
      <c r="B212" s="104"/>
      <c r="C212" s="104"/>
      <c r="D212" s="105"/>
      <c r="E212" s="104"/>
      <c r="F212" s="104"/>
      <c r="G212" s="106"/>
      <c r="H212" s="106"/>
      <c r="I212" s="106"/>
      <c r="J212" s="106"/>
      <c r="K212" s="106"/>
      <c r="L212" s="106"/>
      <c r="M212" s="106"/>
      <c r="N212" s="106"/>
      <c r="O212" s="106"/>
      <c r="P212" s="106"/>
      <c r="Q212" s="106"/>
      <c r="R212" s="106"/>
      <c r="S212" s="106"/>
      <c r="T212" s="106"/>
      <c r="U212" s="106"/>
      <c r="V212" s="106"/>
      <c r="W212" s="106"/>
      <c r="X212" s="106"/>
      <c r="Y212" s="106"/>
      <c r="Z212" s="106"/>
    </row>
    <row r="213" ht="15.75" customHeight="1">
      <c r="A213" s="103"/>
      <c r="B213" s="104"/>
      <c r="C213" s="104"/>
      <c r="D213" s="105"/>
      <c r="E213" s="104"/>
      <c r="F213" s="104"/>
      <c r="G213" s="106"/>
      <c r="H213" s="106"/>
      <c r="I213" s="106"/>
      <c r="J213" s="106"/>
      <c r="K213" s="106"/>
      <c r="L213" s="106"/>
      <c r="M213" s="106"/>
      <c r="N213" s="106"/>
      <c r="O213" s="106"/>
      <c r="P213" s="106"/>
      <c r="Q213" s="106"/>
      <c r="R213" s="106"/>
      <c r="S213" s="106"/>
      <c r="T213" s="106"/>
      <c r="U213" s="106"/>
      <c r="V213" s="106"/>
      <c r="W213" s="106"/>
      <c r="X213" s="106"/>
      <c r="Y213" s="106"/>
      <c r="Z213" s="106"/>
    </row>
    <row r="214" ht="15.75" customHeight="1">
      <c r="A214" s="103"/>
      <c r="B214" s="104"/>
      <c r="C214" s="104"/>
      <c r="D214" s="105"/>
      <c r="E214" s="104"/>
      <c r="F214" s="104"/>
      <c r="G214" s="106"/>
      <c r="H214" s="106"/>
      <c r="I214" s="106"/>
      <c r="J214" s="106"/>
      <c r="K214" s="106"/>
      <c r="L214" s="106"/>
      <c r="M214" s="106"/>
      <c r="N214" s="106"/>
      <c r="O214" s="106"/>
      <c r="P214" s="106"/>
      <c r="Q214" s="106"/>
      <c r="R214" s="106"/>
      <c r="S214" s="106"/>
      <c r="T214" s="106"/>
      <c r="U214" s="106"/>
      <c r="V214" s="106"/>
      <c r="W214" s="106"/>
      <c r="X214" s="106"/>
      <c r="Y214" s="106"/>
      <c r="Z214" s="106"/>
    </row>
    <row r="215" ht="15.75" customHeight="1">
      <c r="A215" s="103"/>
      <c r="B215" s="104"/>
      <c r="C215" s="104"/>
      <c r="D215" s="105"/>
      <c r="E215" s="104"/>
      <c r="F215" s="104"/>
      <c r="G215" s="106"/>
      <c r="H215" s="106"/>
      <c r="I215" s="106"/>
      <c r="J215" s="106"/>
      <c r="K215" s="106"/>
      <c r="L215" s="106"/>
      <c r="M215" s="106"/>
      <c r="N215" s="106"/>
      <c r="O215" s="106"/>
      <c r="P215" s="106"/>
      <c r="Q215" s="106"/>
      <c r="R215" s="106"/>
      <c r="S215" s="106"/>
      <c r="T215" s="106"/>
      <c r="U215" s="106"/>
      <c r="V215" s="106"/>
      <c r="W215" s="106"/>
      <c r="X215" s="106"/>
      <c r="Y215" s="106"/>
      <c r="Z215" s="106"/>
    </row>
    <row r="216" ht="15.75" customHeight="1">
      <c r="A216" s="103"/>
      <c r="B216" s="104"/>
      <c r="C216" s="104"/>
      <c r="D216" s="105"/>
      <c r="E216" s="104"/>
      <c r="F216" s="104"/>
      <c r="G216" s="106"/>
      <c r="H216" s="106"/>
      <c r="I216" s="106"/>
      <c r="J216" s="106"/>
      <c r="K216" s="106"/>
      <c r="L216" s="106"/>
      <c r="M216" s="106"/>
      <c r="N216" s="106"/>
      <c r="O216" s="106"/>
      <c r="P216" s="106"/>
      <c r="Q216" s="106"/>
      <c r="R216" s="106"/>
      <c r="S216" s="106"/>
      <c r="T216" s="106"/>
      <c r="U216" s="106"/>
      <c r="V216" s="106"/>
      <c r="W216" s="106"/>
      <c r="X216" s="106"/>
      <c r="Y216" s="106"/>
      <c r="Z216" s="106"/>
    </row>
    <row r="217" ht="15.75" customHeight="1">
      <c r="A217" s="103"/>
      <c r="B217" s="104"/>
      <c r="C217" s="104"/>
      <c r="D217" s="105"/>
      <c r="E217" s="104"/>
      <c r="F217" s="104"/>
      <c r="G217" s="106"/>
      <c r="H217" s="106"/>
      <c r="I217" s="106"/>
      <c r="J217" s="106"/>
      <c r="K217" s="106"/>
      <c r="L217" s="106"/>
      <c r="M217" s="106"/>
      <c r="N217" s="106"/>
      <c r="O217" s="106"/>
      <c r="P217" s="106"/>
      <c r="Q217" s="106"/>
      <c r="R217" s="106"/>
      <c r="S217" s="106"/>
      <c r="T217" s="106"/>
      <c r="U217" s="106"/>
      <c r="V217" s="106"/>
      <c r="W217" s="106"/>
      <c r="X217" s="106"/>
      <c r="Y217" s="106"/>
      <c r="Z217" s="106"/>
    </row>
    <row r="218" ht="15.75" customHeight="1">
      <c r="A218" s="103"/>
      <c r="B218" s="104"/>
      <c r="C218" s="104"/>
      <c r="D218" s="105"/>
      <c r="E218" s="104"/>
      <c r="F218" s="104"/>
      <c r="G218" s="106"/>
      <c r="H218" s="106"/>
      <c r="I218" s="106"/>
      <c r="J218" s="106"/>
      <c r="K218" s="106"/>
      <c r="L218" s="106"/>
      <c r="M218" s="106"/>
      <c r="N218" s="106"/>
      <c r="O218" s="106"/>
      <c r="P218" s="106"/>
      <c r="Q218" s="106"/>
      <c r="R218" s="106"/>
      <c r="S218" s="106"/>
      <c r="T218" s="106"/>
      <c r="U218" s="106"/>
      <c r="V218" s="106"/>
      <c r="W218" s="106"/>
      <c r="X218" s="106"/>
      <c r="Y218" s="106"/>
      <c r="Z218" s="106"/>
    </row>
    <row r="219" ht="15.75" customHeight="1">
      <c r="A219" s="103"/>
      <c r="B219" s="104"/>
      <c r="C219" s="104"/>
      <c r="D219" s="105"/>
      <c r="E219" s="104"/>
      <c r="F219" s="104"/>
      <c r="G219" s="106"/>
      <c r="H219" s="106"/>
      <c r="I219" s="106"/>
      <c r="J219" s="106"/>
      <c r="K219" s="106"/>
      <c r="L219" s="106"/>
      <c r="M219" s="106"/>
      <c r="N219" s="106"/>
      <c r="O219" s="106"/>
      <c r="P219" s="106"/>
      <c r="Q219" s="106"/>
      <c r="R219" s="106"/>
      <c r="S219" s="106"/>
      <c r="T219" s="106"/>
      <c r="U219" s="106"/>
      <c r="V219" s="106"/>
      <c r="W219" s="106"/>
      <c r="X219" s="106"/>
      <c r="Y219" s="106"/>
      <c r="Z219" s="106"/>
    </row>
    <row r="220" ht="15.75" customHeight="1">
      <c r="A220" s="103"/>
      <c r="B220" s="104"/>
      <c r="C220" s="104"/>
      <c r="D220" s="105"/>
      <c r="E220" s="104"/>
      <c r="F220" s="104"/>
      <c r="G220" s="106"/>
      <c r="H220" s="106"/>
      <c r="I220" s="106"/>
      <c r="J220" s="106"/>
      <c r="K220" s="106"/>
      <c r="L220" s="106"/>
      <c r="M220" s="106"/>
      <c r="N220" s="106"/>
      <c r="O220" s="106"/>
      <c r="P220" s="106"/>
      <c r="Q220" s="106"/>
      <c r="R220" s="106"/>
      <c r="S220" s="106"/>
      <c r="T220" s="106"/>
      <c r="U220" s="106"/>
      <c r="V220" s="106"/>
      <c r="W220" s="106"/>
      <c r="X220" s="106"/>
      <c r="Y220" s="106"/>
      <c r="Z220" s="10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1:$F$15"/>
  <mergeCells count="1">
    <mergeCell ref="A1:D9"/>
  </mergeCells>
  <hyperlinks>
    <hyperlink r:id="rId2" ref="F12"/>
    <hyperlink r:id="rId3" ref="F13"/>
    <hyperlink r:id="rId4" ref="F14"/>
    <hyperlink r:id="rId5" ref="F15"/>
  </hyperlinks>
  <printOptions/>
  <pageMargins bottom="0.75" footer="0.0" header="0.0" left="0.7" right="0.7" top="0.75"/>
  <pageSetup orientation="landscape"/>
  <drawing r:id="rId6"/>
  <legacyDrawing r:id="rId7"/>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2023-04-13T02:51:14Z</dcterms:created>
  <dc:creator>57315</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33bed0d084dd444382554e2559c53f76</vt:lpwstr>
  </property>
</Properties>
</file>